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132"/>
  </bookViews>
  <sheets>
    <sheet name="Лист1" sheetId="1" r:id="rId1"/>
  </sheets>
  <definedNames>
    <definedName name="_xlnm.Print_Titles" localSheetId="0">Лист1!$5:$6</definedName>
    <definedName name="_xlnm.Print_Area" localSheetId="0">Лист1!$A$1:$K$141</definedName>
  </definedNames>
  <calcPr calcId="162913"/>
</workbook>
</file>

<file path=xl/calcChain.xml><?xml version="1.0" encoding="utf-8"?>
<calcChain xmlns="http://schemas.openxmlformats.org/spreadsheetml/2006/main">
  <c r="E72" i="1" l="1"/>
  <c r="D9" i="1" l="1"/>
  <c r="E9" i="1"/>
  <c r="F9" i="1"/>
  <c r="G9" i="1"/>
  <c r="H9" i="1"/>
  <c r="I9" i="1"/>
  <c r="J9" i="1"/>
  <c r="D140" i="1" l="1"/>
  <c r="E140" i="1"/>
  <c r="F140" i="1"/>
  <c r="G140" i="1"/>
  <c r="H140" i="1"/>
  <c r="I140" i="1"/>
  <c r="J140" i="1"/>
  <c r="D138" i="1"/>
  <c r="E138" i="1"/>
  <c r="F138" i="1"/>
  <c r="G138" i="1"/>
  <c r="H138" i="1"/>
  <c r="I138" i="1"/>
  <c r="J138" i="1"/>
  <c r="D129" i="1"/>
  <c r="E129" i="1"/>
  <c r="F129" i="1"/>
  <c r="G129" i="1"/>
  <c r="H129" i="1"/>
  <c r="I129" i="1"/>
  <c r="J129" i="1"/>
  <c r="D127" i="1"/>
  <c r="E127" i="1"/>
  <c r="F127" i="1"/>
  <c r="G127" i="1"/>
  <c r="H127" i="1"/>
  <c r="I127" i="1"/>
  <c r="J127" i="1"/>
  <c r="D125" i="1"/>
  <c r="E125" i="1"/>
  <c r="F125" i="1"/>
  <c r="G125" i="1"/>
  <c r="H125" i="1"/>
  <c r="I125" i="1"/>
  <c r="J125" i="1"/>
  <c r="D122" i="1"/>
  <c r="E122" i="1"/>
  <c r="F122" i="1"/>
  <c r="G122" i="1"/>
  <c r="H122" i="1"/>
  <c r="I122" i="1"/>
  <c r="J122" i="1"/>
  <c r="D119" i="1"/>
  <c r="E119" i="1"/>
  <c r="F119" i="1"/>
  <c r="G119" i="1"/>
  <c r="H119" i="1"/>
  <c r="I119" i="1"/>
  <c r="J119" i="1"/>
  <c r="D96" i="1"/>
  <c r="E96" i="1"/>
  <c r="F96" i="1"/>
  <c r="G96" i="1"/>
  <c r="H96" i="1"/>
  <c r="I96" i="1"/>
  <c r="J96" i="1"/>
  <c r="D72" i="1"/>
  <c r="F72" i="1"/>
  <c r="G72" i="1"/>
  <c r="H72" i="1"/>
  <c r="I72" i="1"/>
  <c r="J72" i="1"/>
  <c r="D39" i="1"/>
  <c r="D8" i="1" s="1"/>
  <c r="E39" i="1"/>
  <c r="E8" i="1" s="1"/>
  <c r="F39" i="1"/>
  <c r="F8" i="1" s="1"/>
  <c r="G39" i="1"/>
  <c r="G8" i="1" s="1"/>
  <c r="H39" i="1"/>
  <c r="H8" i="1" s="1"/>
  <c r="I39" i="1"/>
  <c r="I8" i="1" s="1"/>
  <c r="J39" i="1"/>
  <c r="J8" i="1" s="1"/>
  <c r="C140" i="1"/>
  <c r="C138" i="1"/>
  <c r="C129" i="1"/>
  <c r="C127" i="1"/>
  <c r="C125" i="1"/>
  <c r="C122" i="1"/>
  <c r="C119" i="1"/>
  <c r="C96" i="1"/>
  <c r="C72" i="1"/>
  <c r="C39" i="1"/>
  <c r="C9" i="1"/>
  <c r="H7" i="1" l="1"/>
  <c r="J7" i="1"/>
  <c r="F7" i="1"/>
  <c r="I7" i="1"/>
  <c r="E7" i="1"/>
  <c r="D7" i="1"/>
  <c r="G7" i="1"/>
  <c r="C8" i="1"/>
  <c r="C7" i="1" s="1"/>
</calcChain>
</file>

<file path=xl/sharedStrings.xml><?xml version="1.0" encoding="utf-8"?>
<sst xmlns="http://schemas.openxmlformats.org/spreadsheetml/2006/main" count="289" uniqueCount="274">
  <si>
    <t>№ п/п</t>
  </si>
  <si>
    <t>Наименование объекта, с указанием адреса</t>
  </si>
  <si>
    <t>ПСД</t>
  </si>
  <si>
    <t>ВСЕГО 
2022 г.</t>
  </si>
  <si>
    <t>4.1.</t>
  </si>
  <si>
    <t>ВСЕГО РАСХОДЫ НА КАПИТАЛЬНЫЙ РЕМОНТ</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</si>
  <si>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</si>
  <si>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</si>
  <si>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</si>
  <si>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МУ "Управление по делам культуры и искусства Администрации города Норильска"</t>
  </si>
  <si>
    <t>МУ "Управление по спорту Администрации города Норильска"</t>
  </si>
  <si>
    <t>МУ "Администрация города Норильска"</t>
  </si>
  <si>
    <t>МУ "Кайерканское территориальное управление Администрации города Норильска"</t>
  </si>
  <si>
    <t>1.</t>
  </si>
  <si>
    <t>2.</t>
  </si>
  <si>
    <t>3.</t>
  </si>
  <si>
    <t>4.</t>
  </si>
  <si>
    <t>5.</t>
  </si>
  <si>
    <t>6.</t>
  </si>
  <si>
    <t>7.</t>
  </si>
  <si>
    <t>Подробное обоснование по видам выполняемых работ</t>
  </si>
  <si>
    <t>МУ "Снежногорское территориальное управление Администрации города Норильска"</t>
  </si>
  <si>
    <t>ВСЕГО 
2023 г.</t>
  </si>
  <si>
    <t>Здание Администрации города Норильска, г. Норильск, Центральный район, просп. Ленинский, д. 24 А</t>
  </si>
  <si>
    <t xml:space="preserve">Здание Кайерканского территориального управления Администрации города Норильска, г. Норильск, район Кайеркан, ул. Шахтёрская, д. 9 А </t>
  </si>
  <si>
    <t>Здание МБУ ДО "Норильская детская школа искусств", г. Норильск, Центральный район, ул. Б. Хмельницкого, д. 17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</si>
  <si>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</si>
  <si>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</si>
  <si>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"Талнахская детская школа искусств", г. Норильск, район Талнах, ул. Горняков, д. 9</t>
  </si>
  <si>
    <t>Здание МБУ ДО "Кайерканская детская школа искусств", г. Норильск, район Кайеркан, ул. Школьная, д. 8</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</si>
  <si>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</si>
  <si>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</si>
  <si>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</si>
  <si>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</si>
  <si>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"Централизованная библиотечная система", филиал № 6, г. Норильск, район Талнах, ул. Энтузиастов, д. 1 А</t>
  </si>
  <si>
    <t>Здание МБУ "Музейно-выставочный комплекс "Музей Норильска", г. Норильск, Центральный район, просп. Ленинский, д. 14</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</si>
  <si>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</si>
  <si>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</si>
  <si>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МАДОУ "Детский сад № 2 "Умка", корп. 1, г. Норильск, Центральный район, ул. Орджоникидзе, д. 14 Б</t>
  </si>
  <si>
    <t xml:space="preserve">Здание МБДОУ "Детский сад № 9 "Зимушка", г. Норильск, район Талнах, ул. Новая, д. 7 </t>
  </si>
  <si>
    <t>Здание МБДОУ "Детский сад № 14 "Олененок", корп. 1, г. Норильск, Центральный район, ул. Нансена, д. 96</t>
  </si>
  <si>
    <t>Здание МБДОУ "Детский сад  № 18 "Полянка", г. Норильск,  район Талнах, ул. Кравца, д. 20</t>
  </si>
  <si>
    <t>Здание МБДОУ "Детский сад № 24 "Родничок", г. Норильск, Центральный район, ул. Лауреатов, д. 69</t>
  </si>
  <si>
    <t>Здание МБДОУ "Детский сад № 28 "Веселинка", г. Норильск, Центральный район, ул. Югославская, д. 10</t>
  </si>
  <si>
    <t>Здание МБДОУ "Детский сад № 32 "Снегирек", г. Норильск, Центральный район, ул. Севастопольская, д. 7 В</t>
  </si>
  <si>
    <t>Здание МБДОУ "Детский сад № 36 "Полянка", г. Норильск,  район Кайеркан, ул. Строительная, д. 4</t>
  </si>
  <si>
    <t>Здание МБДОУ  "Детский сад № 46
"Надежда", г. Норильск, Центральный район, ул. Лауреатов, д. 63</t>
  </si>
  <si>
    <t>Здание МБДОУ "Детский сад № 59 "Золушка", корп. 2, г. Норильск, Центральный район, ул. Московская, д. 29</t>
  </si>
  <si>
    <t>Здание МБДОУ "Детский сад № 66 "Радость", г. Норильск, Центральный район, ул. Нансена, д. 10</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</si>
  <si>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</si>
  <si>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</si>
  <si>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Здание МБДОУ "Детский сад № 71 "Антошка", г. Норильск, Центральный район, ул. Нансена, д. 34</t>
  </si>
  <si>
    <t>Здание МБДОУ "Детский сад № 73 "Веселые человечки", г. Норильск, Центральный район, ул. Комсомольская, д. 21</t>
  </si>
  <si>
    <t>Здание МБДОУ "Детский сад № 74 "Земляничка", корп. 1, г. Норильск, район Талнах, ул. Энтузиастов, д. 3</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</si>
  <si>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</si>
  <si>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</si>
  <si>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</si>
  <si>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92 "Облачко", г. Норильск, район Талнах, ул. Космонавтов, д. 10</t>
  </si>
  <si>
    <t>Здание МБДОУ "Детский сад № 93 "Капитошка", г. Норильск, район Талнах, ул. Рудная, д. 33 А</t>
  </si>
  <si>
    <t>Здание МБДОУ "Детский сад № 96 "Капельки", г. Норильск, район Талнах, ул. Бауманская, д. 29</t>
  </si>
  <si>
    <t>Здание МБДОУ "Детский сад № 98 "Загадка", г. Норильск, район Кайеркан, ул. Норильская, д. 18</t>
  </si>
  <si>
    <t>Здание МБДОУ "Детский сад № 99 "Топ-топ", г. Норильск, Центральный район, ул. Хантайская, д. 25</t>
  </si>
  <si>
    <t>Здание МБОУ "Гимназия № 1", корп. 2, г. Норильск, Центральный район, ул. Талнахская, д. 23</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</si>
  <si>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</si>
  <si>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</si>
  <si>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"Гимназия № 11", г. Норильск, район Кайеркан, ул. Надеждинская, д. 16</t>
  </si>
  <si>
    <t>Здание МБОУ "Лицей № 3", корп. 2, г. Норильск, Центральный район, ул. Набережная Урванцева, д. 35</t>
  </si>
  <si>
    <t>Здание МБОУ "СШ № 8", г. Норильск, Центральный район, ул. Талнахская, д. 53 А</t>
  </si>
  <si>
    <t>Здание МБОУ "СШ № 14", г. Норильск, Центральный район, ул. Бегичева, д. 11</t>
  </si>
  <si>
    <t xml:space="preserve">Здание МБОУ "СШ № 16", г. Норильск, Центральный район, пр. Молодежный, д. 17 </t>
  </si>
  <si>
    <t>Здание МБОУ "СШ № 20", г. Норильск, район Талнах, ул. Маслова, д. 1</t>
  </si>
  <si>
    <t>Здание МБОУ "СШ № 27", г. Норильск, район Талнах, ул. М. Кравца, д. 8 А</t>
  </si>
  <si>
    <t xml:space="preserve">Здание МБОУ "СШ № 30", г. Норильск, район Талнах, ул. Бауманская, д. 12 </t>
  </si>
  <si>
    <t>Здание МБОУ "СШ № 33", г. Норильск, район Талнах, ул. Энтузиастов, д. 5</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</si>
  <si>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</si>
  <si>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</si>
  <si>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2, г. Норильск, район Талнах, ул. Енисейская, д. 24</t>
  </si>
  <si>
    <t>Здание МБОУ "СШ № 39", г. Норильск, район Талнах, ул. Игарская, д. 40</t>
  </si>
  <si>
    <t>Здание МБОУ "СШ № 41", корп. 1, г. Норильск, Центральный район, ул. Озерная, д. 25</t>
  </si>
  <si>
    <t xml:space="preserve">Здание МБОУ "СШ № 42", г. Норильск, район Талнах, ул. Игарская, д. 16 </t>
  </si>
  <si>
    <t>Здание МБОУ "СШ № 43", г. Норильск, район Талнах, ул. Рудная, д. 15</t>
  </si>
  <si>
    <t xml:space="preserve">Здание МБОУ "СШ № 45", г. Норильск, район Кайеркан, ул. Норильская, д. 6 </t>
  </si>
  <si>
    <t>Здание МБУ ДО "ДДТ",  г. Норильск, район Кайеркан, ул. Победы, д. 7</t>
  </si>
  <si>
    <t>Здания МБУ ДО "СДЮТиЭ" СОК Оганер, г. Норильск, Центральный район, ул. Вальковская, д. 18</t>
  </si>
  <si>
    <t>Здание МБДОУ "Детский сад № 84 "Голубок", г. Норильск, район Кайеркан, ул. Первомайская, д. 6</t>
  </si>
  <si>
    <r>
      <rPr>
        <b/>
        <sz val="11"/>
        <rFont val="Times New Roman"/>
        <family val="1"/>
        <charset val="204"/>
      </rPr>
      <t>2020</t>
    </r>
    <r>
      <rPr>
        <sz val="11"/>
        <rFont val="Times New Roman"/>
        <family val="1"/>
        <charset val="204"/>
      </rPr>
      <t xml:space="preserve"> - комплекс мероприятий по приведению температурного режима в холодных чердачных помещениях к нормативным показателям</t>
    </r>
  </si>
  <si>
    <t>Здание МАДОУ "Детский сад № 5 "Норильчонок", корп. 2, г. Норильск, Центральный район, ул. Комсомольская, д. 40</t>
  </si>
  <si>
    <r>
      <rPr>
        <b/>
        <sz val="11"/>
        <rFont val="Times New Roman"/>
        <family val="1"/>
        <charset val="204"/>
      </rPr>
      <t>2022</t>
    </r>
    <r>
      <rPr>
        <sz val="11"/>
        <rFont val="Times New Roman"/>
        <family val="1"/>
        <charset val="204"/>
      </rPr>
      <t xml:space="preserve"> - ремонт мягкой кровли</t>
    </r>
  </si>
  <si>
    <r>
      <rPr>
        <b/>
        <sz val="11"/>
        <rFont val="Times New Roman"/>
        <family val="1"/>
        <charset val="204"/>
      </rPr>
      <t>2023</t>
    </r>
    <r>
      <rPr>
        <sz val="11"/>
        <rFont val="Times New Roman"/>
        <family val="1"/>
        <charset val="204"/>
      </rPr>
      <t xml:space="preserve"> - замена систем канализации и водоснабжения, включая разводку, стояки подводки</t>
    </r>
  </si>
  <si>
    <r>
      <rPr>
        <b/>
        <sz val="11"/>
        <rFont val="Times New Roman"/>
        <family val="1"/>
        <charset val="204"/>
      </rPr>
      <t>2023</t>
    </r>
    <r>
      <rPr>
        <sz val="11"/>
        <rFont val="Times New Roman"/>
        <family val="1"/>
        <charset val="204"/>
      </rPr>
      <t xml:space="preserve"> - ремонт кровли</t>
    </r>
  </si>
  <si>
    <t>Здание МБОУ "Лицей № 3", корп. 1, г. Норильск, Центральный район, ул. Комсомольская, д. 27 А</t>
  </si>
  <si>
    <t>Здание МБУ ДО "ЦВР", г. Норильск, район Талнах, ул. М. Кравца, д. 16</t>
  </si>
  <si>
    <r>
      <rPr>
        <b/>
        <sz val="11"/>
        <rFont val="Times New Roman"/>
        <family val="1"/>
        <charset val="204"/>
      </rPr>
      <t>2023</t>
    </r>
    <r>
      <rPr>
        <sz val="11"/>
        <rFont val="Times New Roman"/>
        <family val="1"/>
        <charset val="204"/>
      </rPr>
      <t xml:space="preserve"> - ремонт фасада</t>
    </r>
  </si>
  <si>
    <r>
      <rPr>
        <b/>
        <sz val="11"/>
        <rFont val="Times New Roman"/>
        <family val="1"/>
        <charset val="204"/>
      </rPr>
      <t>2020</t>
    </r>
    <r>
      <rPr>
        <sz val="11"/>
        <rFont val="Times New Roman"/>
        <family val="1"/>
        <charset val="204"/>
      </rPr>
      <t xml:space="preserve"> - ремонт кровли спортивного зала</t>
    </r>
  </si>
  <si>
    <r>
      <rPr>
        <b/>
        <sz val="11"/>
        <rFont val="Times New Roman"/>
        <family val="1"/>
        <charset val="204"/>
      </rPr>
      <t>2021</t>
    </r>
    <r>
      <rPr>
        <sz val="11"/>
        <rFont val="Times New Roman"/>
        <family val="1"/>
        <charset val="204"/>
      </rPr>
      <t xml:space="preserve"> - ремонт кровли </t>
    </r>
  </si>
  <si>
    <t>Здание МБОУ "СШ № 13", корп. 2, г. Норильск, Центральный район, пл. Металлургов, д. 23</t>
  </si>
  <si>
    <t>Помещения МБУ "Централизованная библиотечная система", филиал № 8, г. Норильск, район Кайеркан, ул. Строительная, д. 2 А</t>
  </si>
  <si>
    <t>Помещения МБУ "Централизованная библиотечная система", филиал № 10, г. Норильск, район Кайеркан, ул. Строительная, д. 2 А</t>
  </si>
  <si>
    <t>Помещения МБУ "Централизованная библиотечная система", Снежногорский филиал, пос. Снежногорск, ул. Хантайская Набережная, д. 1 А</t>
  </si>
  <si>
    <t>Помещения МБУ Кинокомплекс "Родина", г. Норильск, Центральный район, просп. Ленинский, д. 7</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</si>
  <si>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</si>
  <si>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</si>
  <si>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Школьная, д. 17 А</t>
  </si>
  <si>
    <t>Здание МБУ "Дворец спорта "Арктика", г. Норильск, Центральный район, ул. Комсомольская, д. 13 ("Плавательный бассейн г. Норильск")</t>
  </si>
  <si>
    <t>Здание МБУ "Дворец спорта "Арктика", г. Норильск, Центральный район, ул. Комсомольская, д. 46 А ("Крытый каток "Льдинка")</t>
  </si>
  <si>
    <t xml:space="preserve">Здание МБУ "Дворец спорта "Арктика", г. Норильск, Центральный район, ул. Набережная Урванцева, д. 53 </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</si>
  <si>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</si>
  <si>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</si>
  <si>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</si>
  <si>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</si>
  <si>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</si>
  <si>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Здание МБУ "СШ № 4", г. Норильск, район Талнах, ул. Энтузиастов, д. 9</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</si>
  <si>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</si>
  <si>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</si>
  <si>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Новая, д. 11 А ("СОЦ" "ВОСТОК")</t>
  </si>
  <si>
    <t>Нежилое отдельно стоящее здание (Красноярский край, город Норильск, район Талнах, ул. Космонавтов, зд. 15 А) муниципального бюджетного учреждения "Спортивный комплекс "Талнах"</t>
  </si>
  <si>
    <t>Здание МБУ "Спортивный комплекс "Кайеркан", Плавательный бассейн, г. Норильск, район Кайеркан, ул. Надеждинская, д. 16 А</t>
  </si>
  <si>
    <t>Здание МБУ "Спортивный комплекс "Кайеркан", г. Норильск, район Кайеркан, ул. Надеждинская, д. 3 А (Дом спорта)</t>
  </si>
  <si>
    <t>Здание МБУ "Спортивный комплекс "Кайеркан", г. Норильск, район Кайеркан, ул. Надеждинская, д. 5 ("Ледовый Дворец спорта")</t>
  </si>
  <si>
    <t>Помещения МБУ "СШ № 2", г. Норильск, Центральный район, ул. Талнахская, д. 51</t>
  </si>
  <si>
    <t>Помещения МБУ "СШ № 2", г. Норильск, Центральный район, просп. Ленинский, д. 11</t>
  </si>
  <si>
    <t>Помещения МБУ "Молодежный центр", г. Норильск, район Кайеркан, ул. Школьная, д. 10</t>
  </si>
  <si>
    <t>Помещения Управления информатизации и связи, г. Норильск, Центральный район, пл. Металлургов, д. 1</t>
  </si>
  <si>
    <t>МУ "Талнахское территориальное управление Администрации города Норильска"</t>
  </si>
  <si>
    <t>Здание Талнахского территориального управления Администрации города Норильска, г. Норильск, район Талнах, ул. Диксона, д. 10</t>
  </si>
  <si>
    <t>"Площадь Победы с памятным знаком", расположенный по адресу: г. Норильск, район Талнах, площадь Победы"</t>
  </si>
  <si>
    <r>
      <rPr>
        <b/>
        <sz val="11"/>
        <rFont val="Times New Roman"/>
        <family val="1"/>
        <charset val="204"/>
      </rPr>
      <t>2020</t>
    </r>
    <r>
      <rPr>
        <sz val="11"/>
        <rFont val="Times New Roman"/>
        <family val="1"/>
        <charset val="204"/>
      </rPr>
      <t xml:space="preserve"> - устройство внешних сетей электроснабжения здания и замена ВРУ по проекту, разработанному в 2019 году</t>
    </r>
    <r>
      <rPr>
        <b/>
        <sz val="11"/>
        <rFont val="Times New Roman"/>
        <family val="1"/>
        <charset val="204"/>
      </rPr>
      <t/>
    </r>
  </si>
  <si>
    <t>Здание административно-общественного центра поселка Снежногорск, ул. Хантайская Набережная, д. 10</t>
  </si>
  <si>
    <t>МУ "Управление имущества Администрации города Норильска"</t>
  </si>
  <si>
    <t>Нежилое отдельно стоящее здание, расположенное по адресу: г. Норильск, Центральный район, ул. Б. Хмельницкого, д. 18</t>
  </si>
  <si>
    <t xml:space="preserve">Нежилое отдельно стоящее здание, расположенное по адресу: г. Норильск, Центральный район, район станции Голиково, д. 12          </t>
  </si>
  <si>
    <t>Нежилое отдельно стоящее здание, расположенное по адресу: г. Норильск, Центральный район, район станции Голиково, д. 15</t>
  </si>
  <si>
    <t>Отдельно стоящее одноэтажное здание хозблока, расположенное по адресу: г. Норильск, ст. Голиково</t>
  </si>
  <si>
    <t>Сооружение инженерной инфраструктуры - газопровод от ГРС 1 до ГРУ крематория, расположенный по адресу: Красноярский край, г. Норильск, Центральный район, район ГРС 1</t>
  </si>
  <si>
    <t>Гараж-стоянка автоколонны № 3 МУП "НПОПАТ", расположенный по адресу: г. Норильск, промплощадка шахты "Маяк" рудника "Комсомольский"</t>
  </si>
  <si>
    <t>АБК, участок капитального ремонта (УКР), гараж-стоянка автоколонны № 4, нефтеловушка а/к № 4, Красноярский край, г. Норильск, район Центральный, 14 километр автодороги Норильск-Алыкель, район НМЗ, строение 31</t>
  </si>
  <si>
    <r>
      <rPr>
        <b/>
        <sz val="11"/>
        <rFont val="Times New Roman"/>
        <family val="1"/>
        <charset val="204"/>
      </rPr>
      <t>2020</t>
    </r>
    <r>
      <rPr>
        <sz val="11"/>
        <rFont val="Times New Roman"/>
        <family val="1"/>
        <charset val="204"/>
      </rPr>
      <t xml:space="preserve"> - ремонт кровли крематория</t>
    </r>
  </si>
  <si>
    <r>
      <rPr>
        <b/>
        <sz val="11"/>
        <rFont val="Times New Roman"/>
        <family val="1"/>
        <charset val="204"/>
      </rPr>
      <t xml:space="preserve">2020 </t>
    </r>
    <r>
      <rPr>
        <sz val="11"/>
        <rFont val="Times New Roman"/>
        <family val="1"/>
        <charset val="204"/>
      </rPr>
      <t>- ремонт кровли</t>
    </r>
  </si>
  <si>
    <t>МБУ "Автохозяйство"</t>
  </si>
  <si>
    <t xml:space="preserve">Нежилое отдельно стоящее здание, расположенное по адресу: г. Норильск, Центральный район, ул. 50 лет Октября, зд. 20 </t>
  </si>
  <si>
    <r>
      <rPr>
        <b/>
        <sz val="11"/>
        <rFont val="Times New Roman"/>
        <family val="1"/>
        <charset val="204"/>
      </rPr>
      <t>2020</t>
    </r>
    <r>
      <rPr>
        <sz val="11"/>
        <rFont val="Times New Roman"/>
        <family val="1"/>
        <charset val="204"/>
      </rPr>
      <t xml:space="preserve"> - ремонт кровли</t>
    </r>
  </si>
  <si>
    <r>
      <rPr>
        <b/>
        <sz val="11"/>
        <rFont val="Times New Roman"/>
        <family val="1"/>
        <charset val="204"/>
      </rPr>
      <t>2020</t>
    </r>
    <r>
      <rPr>
        <sz val="11"/>
        <rFont val="Times New Roman"/>
        <family val="1"/>
        <charset val="204"/>
      </rPr>
      <t xml:space="preserve"> - замена системы отопления, водоснабжения и канализации с заменой санитарных приборов</t>
    </r>
  </si>
  <si>
    <t>Здание МБУ ДО "Оганерская детская школа искусств", г. Норильск, Центральный район, ул. Вальковская, д. 6</t>
  </si>
  <si>
    <r>
      <rPr>
        <b/>
        <sz val="11"/>
        <rFont val="Times New Roman"/>
        <family val="1"/>
        <charset val="204"/>
      </rPr>
      <t>2021</t>
    </r>
    <r>
      <rPr>
        <sz val="11"/>
        <rFont val="Times New Roman"/>
        <family val="1"/>
        <charset val="204"/>
      </rPr>
      <t xml:space="preserve"> - ремонт кровли</t>
    </r>
  </si>
  <si>
    <t>Здание МБОУ "Гимназия № 5", корп. 2, г. Норильск, Центральный район, ул. Ветеранов, д. 17</t>
  </si>
  <si>
    <t>Здание МБОУ "СШ № 28", корп. 2, г. Норильск, Центральный район, ул. Талнахская, д. 54</t>
  </si>
  <si>
    <t>Здание МБУ ДО "СОЦ", г. Норильск, Центральный район, ул. Мира д. 3</t>
  </si>
  <si>
    <t>МКУ "Управление муниципальных закупок"</t>
  </si>
  <si>
    <t>Помещения МКУ "Управление муниципальных закупок",  г. Норильск, Центральный район, просп. Ленинский, д. 1</t>
  </si>
  <si>
    <r>
      <rPr>
        <b/>
        <sz val="11"/>
        <rFont val="Times New Roman"/>
        <family val="1"/>
        <charset val="204"/>
      </rPr>
      <t>2022</t>
    </r>
    <r>
      <rPr>
        <sz val="11"/>
        <rFont val="Times New Roman"/>
        <family val="1"/>
        <charset val="204"/>
      </rPr>
      <t xml:space="preserve"> - замена системы теплоснабжения, ИТП, сетей электроснабжения и ВРУ по проекту, разработанному в 2016 году 
</t>
    </r>
    <r>
      <rPr>
        <b/>
        <sz val="11"/>
        <rFont val="Times New Roman"/>
        <family val="1"/>
        <charset val="204"/>
      </rPr>
      <t>2023</t>
    </r>
    <r>
      <rPr>
        <sz val="11"/>
        <rFont val="Times New Roman"/>
        <family val="1"/>
        <charset val="204"/>
      </rPr>
      <t xml:space="preserve"> - замена системы вентиляции по проекту, разработанному в 2016 </t>
    </r>
  </si>
  <si>
    <t>Здание МБДОУ "Детский сад № 8 "Тундровичок", г. Норильск, Центральный район, ул. Талнахская, д. 24</t>
  </si>
  <si>
    <t>Здание МБОУ "СШ № 1", корп. 2, г. Норильск, Центральный район, ул. Севастопольская, д. 8 А</t>
  </si>
  <si>
    <r>
      <rPr>
        <b/>
        <sz val="11"/>
        <rFont val="Times New Roman"/>
        <family val="1"/>
        <charset val="204"/>
      </rPr>
      <t>2023</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t>
    </r>
  </si>
  <si>
    <r>
      <rPr>
        <b/>
        <sz val="11"/>
        <rFont val="Times New Roman"/>
        <family val="1"/>
        <charset val="204"/>
      </rPr>
      <t xml:space="preserve">2023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</si>
  <si>
    <r>
      <rPr>
        <b/>
        <sz val="11"/>
        <rFont val="Times New Roman"/>
        <family val="1"/>
        <charset val="204"/>
      </rPr>
      <t>2020</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t>
    </r>
    <r>
      <rPr>
        <b/>
        <sz val="11"/>
        <rFont val="Times New Roman"/>
        <family val="1"/>
        <charset val="204"/>
      </rPr>
      <t/>
    </r>
  </si>
  <si>
    <r>
      <rPr>
        <b/>
        <sz val="11"/>
        <rFont val="Times New Roman"/>
        <family val="1"/>
        <charset val="204"/>
      </rPr>
      <t xml:space="preserve">2023 </t>
    </r>
    <r>
      <rPr>
        <sz val="11"/>
        <rFont val="Times New Roman"/>
        <family val="1"/>
        <charset val="204"/>
      </rPr>
      <t>- замена системы отопления, включая индивидуальный тепловой пункт, разводку, стояки и приборы отопления</t>
    </r>
  </si>
  <si>
    <t>Здание МБУ ДО "Норильская детская школа искусств", г. Норильск, Центральный район, ул. Набережная Урванцева, 29 ("Артистенок")</t>
  </si>
  <si>
    <r>
      <rPr>
        <b/>
        <sz val="11"/>
        <rFont val="Times New Roman"/>
        <family val="1"/>
        <charset val="204"/>
      </rPr>
      <t xml:space="preserve">2023 - </t>
    </r>
    <r>
      <rPr>
        <sz val="11"/>
        <rFont val="Times New Roman"/>
        <family val="1"/>
        <charset val="204"/>
      </rPr>
      <t xml:space="preserve">ремонт запасного крыльца </t>
    </r>
  </si>
  <si>
    <r>
      <rPr>
        <b/>
        <sz val="11"/>
        <rFont val="Times New Roman"/>
        <family val="1"/>
        <charset val="204"/>
      </rPr>
      <t xml:space="preserve">2022 </t>
    </r>
    <r>
      <rPr>
        <sz val="11"/>
        <rFont val="Times New Roman"/>
        <family val="1"/>
        <charset val="204"/>
      </rPr>
      <t xml:space="preserve">- модернизация трибун и флагштоков с заменой сидений на трибунах 
</t>
    </r>
    <r>
      <rPr>
        <b/>
        <sz val="11"/>
        <rFont val="Times New Roman"/>
        <family val="1"/>
        <charset val="204"/>
      </rPr>
      <t xml:space="preserve">2023 </t>
    </r>
    <r>
      <rPr>
        <sz val="11"/>
        <rFont val="Times New Roman"/>
        <family val="1"/>
        <charset val="204"/>
      </rPr>
      <t xml:space="preserve">- разработка ПСД на замену системы электроснабжения, электросетей наружного освещения </t>
    </r>
  </si>
  <si>
    <r>
      <t xml:space="preserve">2023 </t>
    </r>
    <r>
      <rPr>
        <sz val="11"/>
        <rFont val="Times New Roman"/>
        <family val="1"/>
        <charset val="204"/>
      </rPr>
      <t>- ремонт крыльца, ступеней главного входа и запасных выходов</t>
    </r>
  </si>
  <si>
    <t>Здание МБДОУ "Детский сад № 82 "Сказка", корп. 1, г. Норильск, Центральный район, ул. Советская, д. 8 А</t>
  </si>
  <si>
    <r>
      <rPr>
        <b/>
        <sz val="11"/>
        <rFont val="Times New Roman"/>
        <family val="1"/>
        <charset val="204"/>
      </rPr>
      <t>2020</t>
    </r>
    <r>
      <rPr>
        <sz val="11"/>
        <rFont val="Times New Roman"/>
        <family val="1"/>
        <charset val="204"/>
      </rPr>
      <t xml:space="preserve"> - ремонт и окраска фасада и крылец здания, замена оконных блоков </t>
    </r>
  </si>
  <si>
    <r>
      <rPr>
        <b/>
        <sz val="11"/>
        <rFont val="Times New Roman"/>
        <family val="1"/>
        <charset val="204"/>
      </rPr>
      <t>2020</t>
    </r>
    <r>
      <rPr>
        <sz val="11"/>
        <rFont val="Times New Roman"/>
        <family val="1"/>
        <charset val="204"/>
      </rPr>
      <t xml:space="preserve"> - выполнение работ по ремонту и окраске фасада и крылец здания, замена оконных блоков</t>
    </r>
  </si>
  <si>
    <r>
      <rPr>
        <b/>
        <sz val="11"/>
        <rFont val="Times New Roman"/>
        <family val="1"/>
        <charset val="204"/>
      </rPr>
      <t xml:space="preserve">2023 </t>
    </r>
    <r>
      <rPr>
        <sz val="11"/>
        <rFont val="Times New Roman"/>
        <family val="1"/>
        <charset val="204"/>
      </rPr>
      <t>- выполнение работ по восстановлению конструкций "0" цикла</t>
    </r>
  </si>
  <si>
    <r>
      <rPr>
        <b/>
        <sz val="11"/>
        <rFont val="Times New Roman"/>
        <family val="1"/>
        <charset val="204"/>
      </rPr>
      <t xml:space="preserve">2020 </t>
    </r>
    <r>
      <rPr>
        <sz val="11"/>
        <rFont val="Times New Roman"/>
        <family val="1"/>
        <charset val="204"/>
      </rPr>
      <t>- разработка ПСД на замену систем отопления, водоснабжения, канализации, ИТП, АУТВР</t>
    </r>
    <r>
      <rPr>
        <b/>
        <sz val="11"/>
        <color indexed="8"/>
        <rFont val="Times New Roman"/>
        <family val="1"/>
        <charset val="204"/>
      </rPr>
      <t/>
    </r>
  </si>
  <si>
    <r>
      <rPr>
        <b/>
        <sz val="11"/>
        <rFont val="Times New Roman"/>
        <family val="1"/>
        <charset val="204"/>
      </rPr>
      <t>2020</t>
    </r>
    <r>
      <rPr>
        <sz val="11"/>
        <rFont val="Times New Roman"/>
        <family val="1"/>
        <charset val="204"/>
      </rPr>
      <t xml:space="preserve"> - ремонт ритуального зала                                                                                                                                                                         </t>
    </r>
    <r>
      <rPr>
        <b/>
        <u/>
        <sz val="10"/>
        <color theme="1"/>
        <rFont val="Times New Roman"/>
        <family val="1"/>
        <charset val="204"/>
      </rPr>
      <t/>
    </r>
  </si>
  <si>
    <r>
      <rPr>
        <b/>
        <sz val="11"/>
        <rFont val="Times New Roman"/>
        <family val="1"/>
        <charset val="204"/>
      </rPr>
      <t>2020</t>
    </r>
    <r>
      <rPr>
        <sz val="11"/>
        <rFont val="Times New Roman"/>
        <family val="1"/>
        <charset val="204"/>
      </rPr>
      <t xml:space="preserve"> - ремонт кровли здания </t>
    </r>
  </si>
  <si>
    <r>
      <rPr>
        <b/>
        <sz val="11"/>
        <rFont val="Times New Roman"/>
        <family val="1"/>
        <charset val="204"/>
      </rPr>
      <t>2020</t>
    </r>
    <r>
      <rPr>
        <sz val="11"/>
        <rFont val="Times New Roman"/>
        <family val="1"/>
        <charset val="204"/>
      </rPr>
      <t xml:space="preserve"> - разработка ПСД на ремонт газопровода </t>
    </r>
  </si>
  <si>
    <r>
      <rPr>
        <b/>
        <sz val="11"/>
        <rFont val="Times New Roman"/>
        <family val="1"/>
        <charset val="204"/>
      </rPr>
      <t>2020</t>
    </r>
    <r>
      <rPr>
        <sz val="11"/>
        <rFont val="Times New Roman"/>
        <family val="1"/>
        <charset val="204"/>
      </rPr>
      <t xml:space="preserve"> - разработка ПСД на ремонт кровли и восстановление ж.б. панели на участке капитального ремонта и гараже-стоянке автоколонны № 4                                                                                                                                                                                                                                                                                                                                                                                                                                </t>
    </r>
    <r>
      <rPr>
        <b/>
        <sz val="11"/>
        <color indexed="8"/>
        <rFont val="Times New Roman"/>
        <family val="1"/>
        <charset val="204"/>
      </rPr>
      <t/>
    </r>
  </si>
  <si>
    <r>
      <rPr>
        <b/>
        <sz val="11"/>
        <rFont val="Times New Roman"/>
        <family val="1"/>
        <charset val="204"/>
      </rPr>
      <t xml:space="preserve">2022 </t>
    </r>
    <r>
      <rPr>
        <sz val="11"/>
        <rFont val="Times New Roman"/>
        <family val="1"/>
        <charset val="204"/>
      </rPr>
      <t xml:space="preserve">- разработка ПСД на ремонт помещений (все части)                                                                                                           </t>
    </r>
    <r>
      <rPr>
        <b/>
        <sz val="11"/>
        <rFont val="Times New Roman"/>
        <family val="1"/>
        <charset val="204"/>
      </rPr>
      <t xml:space="preserve">  2023</t>
    </r>
    <r>
      <rPr>
        <sz val="11"/>
        <rFont val="Times New Roman"/>
        <family val="1"/>
        <charset val="204"/>
      </rPr>
      <t xml:space="preserve"> - работы по замене системы водоснабжения, замена санитарных приборов, замена систем электроснабжения, вентиляции, канализации</t>
    </r>
  </si>
  <si>
    <r>
      <rPr>
        <b/>
        <sz val="11"/>
        <rFont val="Times New Roman"/>
        <family val="1"/>
        <charset val="204"/>
      </rPr>
      <t xml:space="preserve">2020 </t>
    </r>
    <r>
      <rPr>
        <sz val="11"/>
        <rFont val="Times New Roman"/>
        <family val="1"/>
        <charset val="204"/>
      </rPr>
      <t>- замена кровельного покрытия концертного зала</t>
    </r>
  </si>
  <si>
    <r>
      <rPr>
        <b/>
        <sz val="11"/>
        <rFont val="Times New Roman"/>
        <family val="1"/>
        <charset val="204"/>
      </rPr>
      <t xml:space="preserve">2022 </t>
    </r>
    <r>
      <rPr>
        <sz val="11"/>
        <rFont val="Times New Roman"/>
        <family val="1"/>
        <charset val="204"/>
      </rPr>
      <t xml:space="preserve">- разработка ПСД на усиление фундамента левой части здания, ремонт помещений цокольного и 1 этажей                                                                                                            </t>
    </r>
    <r>
      <rPr>
        <b/>
        <sz val="11"/>
        <rFont val="Times New Roman"/>
        <family val="1"/>
        <charset val="204"/>
      </rPr>
      <t xml:space="preserve">   2023</t>
    </r>
    <r>
      <rPr>
        <sz val="11"/>
        <rFont val="Times New Roman"/>
        <family val="1"/>
        <charset val="204"/>
      </rPr>
      <t xml:space="preserve"> - ремонт фундамента левой части здания с последующим ремонтом помещений цокольного и 1 этажей</t>
    </r>
  </si>
  <si>
    <r>
      <t xml:space="preserve">2022 </t>
    </r>
    <r>
      <rPr>
        <sz val="11"/>
        <rFont val="Times New Roman"/>
        <family val="1"/>
        <charset val="204"/>
      </rPr>
      <t xml:space="preserve">- замена проводниковой электрической сети, системы вентиляции и водоподготовки по проекту, разработанному в 2017 году (1 этап)                                                                                                                       </t>
    </r>
    <r>
      <rPr>
        <b/>
        <sz val="11"/>
        <rFont val="Times New Roman"/>
        <family val="1"/>
        <charset val="204"/>
      </rPr>
      <t>2023</t>
    </r>
    <r>
      <rPr>
        <sz val="11"/>
        <rFont val="Times New Roman"/>
        <family val="1"/>
        <charset val="204"/>
      </rPr>
      <t xml:space="preserve"> - замена проводниковой электрической сети, системы вентиляции, осушения воздуха и водоподготовки по проекту, разработанному в 2017 году (2 этап)</t>
    </r>
  </si>
  <si>
    <r>
      <rPr>
        <b/>
        <sz val="11"/>
        <rFont val="Times New Roman"/>
        <family val="1"/>
        <charset val="204"/>
      </rPr>
      <t>2023</t>
    </r>
    <r>
      <rPr>
        <sz val="11"/>
        <rFont val="Times New Roman"/>
        <family val="1"/>
        <charset val="204"/>
      </rPr>
      <t xml:space="preserve"> - ремонт мягкой кровли</t>
    </r>
  </si>
  <si>
    <r>
      <rPr>
        <b/>
        <sz val="11"/>
        <rFont val="Times New Roman"/>
        <family val="1"/>
        <charset val="204"/>
      </rPr>
      <t>2023</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t>
    </r>
  </si>
  <si>
    <r>
      <rPr>
        <b/>
        <sz val="11"/>
        <rFont val="Times New Roman"/>
        <family val="1"/>
        <charset val="204"/>
      </rPr>
      <t xml:space="preserve">2020 </t>
    </r>
    <r>
      <rPr>
        <sz val="11"/>
        <rFont val="Times New Roman"/>
        <family val="1"/>
        <charset val="204"/>
      </rPr>
      <t xml:space="preserve">- ремонт кровли
</t>
    </r>
    <r>
      <rPr>
        <b/>
        <sz val="11"/>
        <rFont val="Times New Roman"/>
        <family val="1"/>
        <charset val="204"/>
      </rPr>
      <t xml:space="preserve">2023 </t>
    </r>
    <r>
      <rPr>
        <sz val="11"/>
        <rFont val="Times New Roman"/>
        <family val="1"/>
        <charset val="204"/>
      </rPr>
      <t>- замена системы отопления, включая индивидуальный тепловой пункт, разводку, стояки и приборы отопления</t>
    </r>
  </si>
  <si>
    <r>
      <rPr>
        <b/>
        <sz val="11"/>
        <rFont val="Times New Roman"/>
        <family val="1"/>
        <charset val="204"/>
      </rPr>
      <t>2023</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t>
    </r>
  </si>
  <si>
    <r>
      <rPr>
        <b/>
        <sz val="11"/>
        <rFont val="Times New Roman"/>
        <family val="1"/>
        <charset val="204"/>
      </rPr>
      <t>2023</t>
    </r>
    <r>
      <rPr>
        <sz val="11"/>
        <rFont val="Times New Roman"/>
        <family val="1"/>
        <charset val="204"/>
      </rPr>
      <t xml:space="preserve"> - ремонт фасада  </t>
    </r>
  </si>
  <si>
    <r>
      <rPr>
        <b/>
        <sz val="11"/>
        <rFont val="Times New Roman"/>
        <family val="1"/>
        <charset val="204"/>
      </rPr>
      <t xml:space="preserve">2020 </t>
    </r>
    <r>
      <rPr>
        <sz val="11"/>
        <rFont val="Times New Roman"/>
        <family val="1"/>
        <charset val="204"/>
      </rPr>
      <t xml:space="preserve">- ремонт кровли
</t>
    </r>
    <r>
      <rPr>
        <b/>
        <sz val="11"/>
        <rFont val="Times New Roman"/>
        <family val="1"/>
        <charset val="204"/>
      </rPr>
      <t xml:space="preserve">2023 </t>
    </r>
    <r>
      <rPr>
        <sz val="11"/>
        <rFont val="Times New Roman"/>
        <family val="1"/>
        <charset val="204"/>
      </rPr>
      <t xml:space="preserve">- ремонт и окраска фасада здания, замена оконных блоков </t>
    </r>
  </si>
  <si>
    <r>
      <rPr>
        <b/>
        <sz val="11"/>
        <rFont val="Times New Roman"/>
        <family val="1"/>
        <charset val="204"/>
      </rPr>
      <t>2020</t>
    </r>
    <r>
      <rPr>
        <sz val="11"/>
        <rFont val="Times New Roman"/>
        <family val="1"/>
        <charset val="204"/>
      </rPr>
      <t xml:space="preserve"> - замена системы водоснабжения, включая разводку, стояки подводки и замену санитарных приборов                                                                                                    </t>
    </r>
    <r>
      <rPr>
        <b/>
        <sz val="11"/>
        <rFont val="Times New Roman"/>
        <family val="1"/>
        <charset val="204"/>
      </rPr>
      <t xml:space="preserve">  2023 </t>
    </r>
    <r>
      <rPr>
        <sz val="11"/>
        <rFont val="Times New Roman"/>
        <family val="1"/>
        <charset val="204"/>
      </rPr>
      <t>- ремонт и окраска фасада</t>
    </r>
  </si>
  <si>
    <r>
      <rPr>
        <b/>
        <sz val="11"/>
        <rFont val="Times New Roman"/>
        <family val="1"/>
        <charset val="204"/>
      </rPr>
      <t>2023</t>
    </r>
    <r>
      <rPr>
        <sz val="11"/>
        <rFont val="Times New Roman"/>
        <family val="1"/>
        <charset val="204"/>
      </rPr>
      <t xml:space="preserve"> - замена системы отопления, водоснабжения, водоотведения, индивидуального теплового пункта, АУТВР по проекту</t>
    </r>
  </si>
  <si>
    <r>
      <rPr>
        <b/>
        <sz val="11"/>
        <rFont val="Times New Roman"/>
        <family val="1"/>
        <charset val="204"/>
      </rPr>
      <t xml:space="preserve">2023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</si>
  <si>
    <r>
      <rPr>
        <b/>
        <sz val="11"/>
        <rFont val="Times New Roman"/>
        <family val="1"/>
        <charset val="204"/>
      </rPr>
      <t>2023</t>
    </r>
    <r>
      <rPr>
        <sz val="11"/>
        <rFont val="Times New Roman"/>
        <family val="1"/>
        <charset val="204"/>
      </rPr>
      <t xml:space="preserve"> - замена системы водоснабжения, включая разводку, стояки подводки и замену санитарных приборов</t>
    </r>
  </si>
  <si>
    <r>
      <rPr>
        <b/>
        <sz val="11"/>
        <rFont val="Times New Roman"/>
        <family val="1"/>
        <charset val="204"/>
      </rPr>
      <t>2023</t>
    </r>
    <r>
      <rPr>
        <sz val="11"/>
        <rFont val="Times New Roman"/>
        <family val="1"/>
        <charset val="204"/>
      </rPr>
      <t xml:space="preserve"> - замена системы отопления по проекту, разработанному в 2018 году  </t>
    </r>
  </si>
  <si>
    <r>
      <rPr>
        <b/>
        <sz val="11"/>
        <rFont val="Times New Roman"/>
        <family val="1"/>
        <charset val="204"/>
      </rPr>
      <t>2023</t>
    </r>
    <r>
      <rPr>
        <sz val="11"/>
        <rFont val="Times New Roman"/>
        <family val="1"/>
        <charset val="204"/>
      </rPr>
      <t xml:space="preserve"> - ремонт внутреннего противопожарного трубопровода</t>
    </r>
  </si>
  <si>
    <r>
      <rPr>
        <b/>
        <sz val="11"/>
        <rFont val="Times New Roman"/>
        <family val="1"/>
        <charset val="204"/>
      </rPr>
      <t xml:space="preserve">2023 </t>
    </r>
    <r>
      <rPr>
        <sz val="11"/>
        <rFont val="Times New Roman"/>
        <family val="1"/>
        <charset val="204"/>
      </rPr>
      <t xml:space="preserve">- замена систем ТВСиК, включая канализационный трубопровод в подполье, оборудование ИТП и АУТВР по проекту, разработанному в 2017 году с установкой теплообменника,  замена и монтаж вводных электрических кабелей, упорядочение кабельной продукции (6 000,0 тыс. руб.), заливка опалубки по периметру здания (500,0 тыс. руб.), ремонт кровли, ремонт оконных блоков, монтаж заграждения по периметру кровли и ремонт пожарных лестниц (2 500,0 тыс. руб.), ремонт вентиляции в кабинете (100,0 тыс. руб.) </t>
    </r>
  </si>
  <si>
    <r>
      <rPr>
        <b/>
        <sz val="11"/>
        <rFont val="Times New Roman"/>
        <family val="1"/>
        <charset val="204"/>
      </rPr>
      <t>2023</t>
    </r>
    <r>
      <rPr>
        <sz val="11"/>
        <rFont val="Times New Roman"/>
        <family val="1"/>
        <charset val="204"/>
      </rPr>
      <t xml:space="preserve"> - ремонт запасного выхода</t>
    </r>
  </si>
  <si>
    <r>
      <rPr>
        <b/>
        <sz val="11"/>
        <rFont val="Times New Roman"/>
        <family val="1"/>
        <charset val="204"/>
      </rPr>
      <t>2023</t>
    </r>
    <r>
      <rPr>
        <sz val="11"/>
        <rFont val="Times New Roman"/>
        <family val="1"/>
        <charset val="204"/>
      </rPr>
      <t xml:space="preserve"> - ремонт фасадов здания, установка металлических водоотливов на оконных проемах</t>
    </r>
  </si>
  <si>
    <r>
      <rPr>
        <b/>
        <sz val="11"/>
        <rFont val="Times New Roman"/>
        <family val="1"/>
        <charset val="204"/>
      </rPr>
      <t>2023</t>
    </r>
    <r>
      <rPr>
        <sz val="11"/>
        <rFont val="Times New Roman"/>
        <family val="1"/>
        <charset val="204"/>
      </rPr>
      <t xml:space="preserve"> - ремонт систем отопления, водоснабжения, водоотведения, индивидуальный тепловой пункт, АУТВР по проекту разработанному в 2019 году (4 500,0 тыс. руб.), ремонт и окраска фасада здания (3 000,0 тыс. руб.)                        </t>
    </r>
    <r>
      <rPr>
        <b/>
        <sz val="11"/>
        <rFont val="Times New Roman"/>
        <family val="1"/>
        <charset val="204"/>
      </rPr>
      <t/>
    </r>
  </si>
  <si>
    <r>
      <rPr>
        <b/>
        <sz val="11"/>
        <rFont val="Times New Roman"/>
        <family val="1"/>
        <charset val="204"/>
      </rPr>
      <t>2023</t>
    </r>
    <r>
      <rPr>
        <sz val="11"/>
        <rFont val="Times New Roman"/>
        <family val="1"/>
        <charset val="204"/>
      </rPr>
      <t xml:space="preserve"> - ремонт и окраска фасада (3 000,0 тыс. руб.), ремонт электросетей (1 000,0 тыс. руб.)</t>
    </r>
  </si>
  <si>
    <r>
      <rPr>
        <b/>
        <sz val="11"/>
        <rFont val="Times New Roman"/>
        <family val="1"/>
        <charset val="204"/>
      </rPr>
      <t>2020</t>
    </r>
    <r>
      <rPr>
        <sz val="11"/>
        <rFont val="Times New Roman"/>
        <family val="1"/>
        <charset val="204"/>
      </rPr>
      <t> - разработка ПСД на капитальный ремонт для модернизации библиотечного пространства (в том числе дизайн-проект)</t>
    </r>
    <r>
      <rPr>
        <b/>
        <sz val="11"/>
        <rFont val="Times New Roman"/>
        <family val="1"/>
        <charset val="204"/>
      </rPr>
      <t xml:space="preserve">
2023</t>
    </r>
    <r>
      <rPr>
        <sz val="11"/>
        <rFont val="Times New Roman"/>
        <family val="1"/>
        <charset val="204"/>
      </rPr>
      <t xml:space="preserve"> - модернизация библиотечного пространства по проекту, разработанному в 2020 году (3 000,0 тыс. руб.), ремонт и облицовка фасада (2 000,0 тыс. руб.)                                                                                                                                                                                                                                         </t>
    </r>
  </si>
  <si>
    <r>
      <rPr>
        <b/>
        <sz val="11"/>
        <rFont val="Times New Roman"/>
        <family val="1"/>
        <charset val="204"/>
      </rPr>
      <t xml:space="preserve">2020 </t>
    </r>
    <r>
      <rPr>
        <sz val="11"/>
        <rFont val="Times New Roman"/>
        <family val="1"/>
        <charset val="204"/>
      </rPr>
      <t>- разработка ПСД на замену системы отопления, модернизацию ИТП с установкой АУТВР, с учетом ремонта помещения для ИТП</t>
    </r>
    <r>
      <rPr>
        <b/>
        <sz val="11"/>
        <rFont val="Times New Roman"/>
        <family val="1"/>
        <charset val="204"/>
      </rPr>
      <t xml:space="preserve">
2023 - </t>
    </r>
    <r>
      <rPr>
        <sz val="11"/>
        <rFont val="Times New Roman"/>
        <family val="1"/>
        <charset val="204"/>
      </rPr>
      <t xml:space="preserve">замена системы отопления и модернизация ИТП по проекту, разработанному в 2020 году (1 500,0 тыс. руб.), ремонт крыльца центрального входа с заменой входной двери, ремонт крыльца запасного выхода с заменой двери на противопожарную (1 500,0 тыс. руб.) </t>
    </r>
  </si>
  <si>
    <r>
      <rPr>
        <b/>
        <sz val="11"/>
        <rFont val="Times New Roman"/>
        <family val="1"/>
        <charset val="204"/>
      </rPr>
      <t>2020</t>
    </r>
    <r>
      <rPr>
        <sz val="11"/>
        <rFont val="Times New Roman"/>
        <family val="1"/>
        <charset val="204"/>
      </rPr>
      <t xml:space="preserve"> - корректировка проекта на замену систем водоснабжения, водоотведения, отопления, ИТП, УУТЭ, разработанного в 2015 году</t>
    </r>
    <r>
      <rPr>
        <b/>
        <sz val="11"/>
        <rFont val="Times New Roman"/>
        <family val="1"/>
        <charset val="204"/>
      </rPr>
      <t xml:space="preserve">
2023 </t>
    </r>
    <r>
      <rPr>
        <sz val="11"/>
        <rFont val="Times New Roman"/>
        <family val="1"/>
        <charset val="204"/>
      </rPr>
      <t>- замена систем водоснабжения, водоотведения, отопления ИТП, УУТЭ по проекту, разработанному в 2020 году (13 111,6 тыс. руб.), электромонтажные работы по проекту, разработанному в 2020 году (1 000,0 тыс. руб.)</t>
    </r>
  </si>
  <si>
    <r>
      <rPr>
        <b/>
        <sz val="11"/>
        <rFont val="Times New Roman"/>
        <family val="1"/>
        <charset val="204"/>
      </rPr>
      <t xml:space="preserve">2022 </t>
    </r>
    <r>
      <rPr>
        <sz val="11"/>
        <rFont val="Times New Roman"/>
        <family val="1"/>
        <charset val="204"/>
      </rPr>
      <t>- разработка ПСД на замену систем ТВСиК и вентиляции</t>
    </r>
    <r>
      <rPr>
        <b/>
        <sz val="11"/>
        <rFont val="Times New Roman"/>
        <family val="1"/>
        <charset val="204"/>
      </rPr>
      <t/>
    </r>
  </si>
  <si>
    <t>смета д/с 5 по тек ремонту</t>
  </si>
  <si>
    <t>перенос на 2022</t>
  </si>
  <si>
    <r>
      <rPr>
        <b/>
        <sz val="11"/>
        <rFont val="Times New Roman"/>
        <family val="1"/>
        <charset val="204"/>
      </rPr>
      <t>2023</t>
    </r>
    <r>
      <rPr>
        <sz val="11"/>
        <rFont val="Times New Roman"/>
        <family val="1"/>
        <charset val="204"/>
      </rPr>
      <t xml:space="preserve"> - замена системы водоснабжения, включая разводку, стояки подводки и замену санитарных приборов, замена системы отопления, включая тепловой пункт, разводку, стояки и приборы отопления</t>
    </r>
  </si>
  <si>
    <r>
      <rPr>
        <b/>
        <sz val="11"/>
        <rFont val="Times New Roman"/>
        <family val="1"/>
        <charset val="204"/>
      </rPr>
      <t>2023</t>
    </r>
    <r>
      <rPr>
        <sz val="11"/>
        <rFont val="Times New Roman"/>
        <family val="1"/>
        <charset val="204"/>
      </rPr>
      <t xml:space="preserve"> - ремонт и окраска фасада здания (3 000,0 тыс. руб.), замена системы водоснабжения, включая разводку, стояки подводки и замену санитарных приборов (4 000,0 тыс. руб.)</t>
    </r>
  </si>
  <si>
    <t xml:space="preserve">перенос на 2022 </t>
  </si>
  <si>
    <t xml:space="preserve">Здание МУ "Управление общего и дошкольного образования Администрации города Норильска", г. Норильск, Центральный район, ул. Кирова, д. 34 </t>
  </si>
  <si>
    <r>
      <rPr>
        <b/>
        <sz val="11"/>
        <rFont val="Times New Roman"/>
        <family val="1"/>
        <charset val="204"/>
      </rPr>
      <t xml:space="preserve">2020 - </t>
    </r>
    <r>
      <rPr>
        <sz val="11"/>
        <rFont val="Times New Roman"/>
        <family val="1"/>
        <charset val="204"/>
      </rPr>
      <t xml:space="preserve">ремонт крыльца запасного выхода, герметизация межпанельных швов, замена оконных блоков, окраска фасада  </t>
    </r>
  </si>
  <si>
    <t>ВСЕГО 
2020 г.</t>
  </si>
  <si>
    <t>ВСЕГО 
2021 г.</t>
  </si>
  <si>
    <t>3.1.</t>
  </si>
  <si>
    <t>5.1.</t>
  </si>
  <si>
    <t>6.1.</t>
  </si>
  <si>
    <r>
      <rPr>
        <b/>
        <sz val="11"/>
        <rFont val="Times New Roman"/>
        <family val="1"/>
        <charset val="204"/>
      </rPr>
      <t>2021</t>
    </r>
    <r>
      <rPr>
        <sz val="11"/>
        <rFont val="Times New Roman"/>
        <family val="1"/>
        <charset val="204"/>
      </rPr>
      <t xml:space="preserve"> - ремонт кровли
</t>
    </r>
    <r>
      <rPr>
        <b/>
        <sz val="11"/>
        <rFont val="Times New Roman"/>
        <family val="1"/>
        <charset val="204"/>
      </rPr>
      <t xml:space="preserve">2023 </t>
    </r>
    <r>
      <rPr>
        <sz val="11"/>
        <rFont val="Times New Roman"/>
        <family val="1"/>
        <charset val="204"/>
      </rPr>
      <t>- замена системы водоснабжения, включая разводку, стояки подводки</t>
    </r>
    <r>
      <rPr>
        <b/>
        <sz val="12"/>
        <color indexed="10"/>
        <rFont val="Times New Roman"/>
        <family val="1"/>
        <charset val="204"/>
      </rPr>
      <t/>
    </r>
  </si>
  <si>
    <r>
      <rPr>
        <b/>
        <sz val="11"/>
        <rFont val="Times New Roman"/>
        <family val="1"/>
        <charset val="204"/>
      </rPr>
      <t xml:space="preserve">2021 </t>
    </r>
    <r>
      <rPr>
        <sz val="11"/>
        <rFont val="Times New Roman"/>
        <family val="1"/>
        <charset val="204"/>
      </rPr>
      <t>- разработка ПСД на ремонт системы отопления</t>
    </r>
  </si>
  <si>
    <t xml:space="preserve">Приложение № 3
к муниципальной программе
"Поддержание сохранности действующих и 
строительство новых объектов социальной 
инфраструктуры" </t>
  </si>
  <si>
    <r>
      <rPr>
        <b/>
        <sz val="11"/>
        <rFont val="Times New Roman"/>
        <family val="1"/>
        <charset val="204"/>
      </rPr>
      <t>2021</t>
    </r>
    <r>
      <rPr>
        <sz val="11"/>
        <rFont val="Times New Roman"/>
        <family val="1"/>
        <charset val="204"/>
      </rPr>
      <t xml:space="preserve"> - разработка ПСД на выполнение ремонтных работ по сохранению объекта культурного наследия (крыльцо)</t>
    </r>
  </si>
  <si>
    <r>
      <rPr>
        <b/>
        <sz val="11"/>
        <rFont val="Times New Roman"/>
        <family val="1"/>
        <charset val="204"/>
      </rPr>
      <t>2020</t>
    </r>
    <r>
      <rPr>
        <sz val="11"/>
        <rFont val="Times New Roman"/>
        <family val="1"/>
        <charset val="204"/>
      </rPr>
      <t xml:space="preserve"> - разработка ПСД на ремонт объекта                                                             </t>
    </r>
    <r>
      <rPr>
        <b/>
        <sz val="11"/>
        <rFont val="Times New Roman"/>
        <family val="1"/>
        <charset val="204"/>
      </rPr>
      <t xml:space="preserve"> 2021</t>
    </r>
    <r>
      <rPr>
        <sz val="11"/>
        <rFont val="Times New Roman"/>
        <family val="1"/>
        <charset val="204"/>
      </rPr>
      <t xml:space="preserve"> - ремонт объекта (1 этап)</t>
    </r>
    <r>
      <rPr>
        <b/>
        <sz val="11"/>
        <rFont val="Times New Roman"/>
        <family val="1"/>
        <charset val="204"/>
      </rPr>
      <t xml:space="preserve">
2022</t>
    </r>
    <r>
      <rPr>
        <sz val="11"/>
        <rFont val="Times New Roman"/>
        <family val="1"/>
        <charset val="204"/>
      </rPr>
      <t xml:space="preserve"> - ремонт объекта (2 этап)</t>
    </r>
  </si>
  <si>
    <r>
      <rPr>
        <b/>
        <sz val="11"/>
        <rFont val="Times New Roman"/>
        <family val="1"/>
        <charset val="204"/>
      </rPr>
      <t xml:space="preserve">2021 </t>
    </r>
    <r>
      <rPr>
        <sz val="11"/>
        <rFont val="Times New Roman"/>
        <family val="1"/>
        <charset val="204"/>
      </rPr>
      <t xml:space="preserve">- ремонт кровли 
</t>
    </r>
    <r>
      <rPr>
        <b/>
        <sz val="11"/>
        <rFont val="Times New Roman"/>
        <family val="1"/>
        <charset val="204"/>
      </rPr>
      <t>2023</t>
    </r>
    <r>
      <rPr>
        <sz val="11"/>
        <rFont val="Times New Roman"/>
        <family val="1"/>
        <charset val="204"/>
      </rPr>
      <t xml:space="preserve"> - модернизация ИТП и установка теплообменника (1 000,0 тыс. руб.), выполнение работ по восстановлению конструкций "0" цикла (1 000,0 тыс. руб.), ремонт крыльца запасного выхода (500,0 тыс. руб.)                                                                                                                                                                                                                                                                                                                                                                                                                                                                      </t>
    </r>
  </si>
  <si>
    <r>
      <rPr>
        <b/>
        <sz val="11"/>
        <rFont val="Times New Roman"/>
        <family val="1"/>
        <charset val="204"/>
      </rPr>
      <t xml:space="preserve">2020 </t>
    </r>
    <r>
      <rPr>
        <sz val="11"/>
        <rFont val="Times New Roman"/>
        <family val="1"/>
        <charset val="204"/>
      </rPr>
      <t xml:space="preserve">- ремонт кровли     </t>
    </r>
    <r>
      <rPr>
        <b/>
        <sz val="11"/>
        <rFont val="Times New Roman"/>
        <family val="1"/>
        <charset val="204"/>
      </rPr>
      <t xml:space="preserve">
2021 </t>
    </r>
    <r>
      <rPr>
        <sz val="11"/>
        <rFont val="Times New Roman"/>
        <family val="1"/>
        <charset val="204"/>
      </rPr>
      <t>- замена систем водоснабжения и канализации по существующей схеме, ремонт раздевалок</t>
    </r>
  </si>
  <si>
    <r>
      <rPr>
        <b/>
        <sz val="11"/>
        <rFont val="Times New Roman"/>
        <family val="1"/>
        <charset val="204"/>
      </rPr>
      <t xml:space="preserve">2020 - </t>
    </r>
    <r>
      <rPr>
        <sz val="11"/>
        <rFont val="Times New Roman"/>
        <family val="1"/>
        <charset val="204"/>
      </rPr>
      <t>разработка ПСД на вводные кабельные линии</t>
    </r>
    <r>
      <rPr>
        <b/>
        <sz val="11"/>
        <rFont val="Times New Roman"/>
        <family val="1"/>
        <charset val="204"/>
      </rPr>
      <t xml:space="preserve">
2021 </t>
    </r>
    <r>
      <rPr>
        <sz val="11"/>
        <rFont val="Times New Roman"/>
        <family val="1"/>
        <charset val="204"/>
      </rPr>
      <t xml:space="preserve">-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(1 этап)
</t>
    </r>
    <r>
      <rPr>
        <b/>
        <sz val="11"/>
        <rFont val="Times New Roman"/>
        <family val="1"/>
        <charset val="204"/>
      </rPr>
      <t xml:space="preserve">2022 </t>
    </r>
    <r>
      <rPr>
        <sz val="11"/>
        <rFont val="Times New Roman"/>
        <family val="1"/>
        <charset val="204"/>
      </rPr>
      <t xml:space="preserve">-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(2 этап) 
</t>
    </r>
    <r>
      <rPr>
        <b/>
        <sz val="11"/>
        <rFont val="Times New Roman"/>
        <family val="1"/>
        <charset val="204"/>
      </rPr>
      <t/>
    </r>
  </si>
  <si>
    <r>
      <rPr>
        <b/>
        <sz val="11"/>
        <rFont val="Times New Roman"/>
        <family val="1"/>
        <charset val="204"/>
      </rPr>
      <t xml:space="preserve">2022 </t>
    </r>
    <r>
      <rPr>
        <sz val="11"/>
        <rFont val="Times New Roman"/>
        <family val="1"/>
        <charset val="204"/>
      </rPr>
      <t xml:space="preserve">- ремонт систем вентиляции, отопления, водоснабжения, канализации, ремонт помещений по проекту, разработанному в 2018 году (1 этап)
</t>
    </r>
    <r>
      <rPr>
        <b/>
        <sz val="11"/>
        <rFont val="Times New Roman"/>
        <family val="1"/>
        <charset val="204"/>
      </rPr>
      <t xml:space="preserve">2023 </t>
    </r>
    <r>
      <rPr>
        <sz val="11"/>
        <rFont val="Times New Roman"/>
        <family val="1"/>
        <charset val="204"/>
      </rPr>
      <t>- ремонт систем вентиляции, отопления, водоснабжения, канализации, ремонт помещений по проекту, разработанному в 2018 году (2 этап)</t>
    </r>
  </si>
  <si>
    <r>
      <rPr>
        <b/>
        <sz val="11"/>
        <rFont val="Times New Roman"/>
        <family val="1"/>
        <charset val="204"/>
      </rPr>
      <t xml:space="preserve">2020 - </t>
    </r>
    <r>
      <rPr>
        <sz val="11"/>
        <rFont val="Times New Roman"/>
        <family val="1"/>
        <charset val="204"/>
      </rPr>
      <t xml:space="preserve">разработка ПСД на модернизацию системы АПС и СОУЭ  </t>
    </r>
    <r>
      <rPr>
        <b/>
        <sz val="11"/>
        <rFont val="Times New Roman"/>
        <family val="1"/>
        <charset val="204"/>
      </rPr>
      <t xml:space="preserve">
2021 </t>
    </r>
    <r>
      <rPr>
        <sz val="11"/>
        <rFont val="Times New Roman"/>
        <family val="1"/>
        <charset val="204"/>
      </rPr>
      <t xml:space="preserve">- ремонт систем отопления, канализации, водоснабжения, вентиляции, электроснабжения, ремонт помещений по проекту, разработанному в 2018 году (1 этап)
</t>
    </r>
    <r>
      <rPr>
        <b/>
        <sz val="11"/>
        <rFont val="Times New Roman"/>
        <family val="1"/>
        <charset val="204"/>
      </rPr>
      <t>2022</t>
    </r>
    <r>
      <rPr>
        <sz val="11"/>
        <rFont val="Times New Roman"/>
        <family val="1"/>
        <charset val="204"/>
      </rPr>
      <t xml:space="preserve"> - ремонт систем отопления, канализации, водоснабжения, вентиляции, электроснабжения, ремонт помещений по проекту, разработанному в 2018 году (2 этап)</t>
    </r>
  </si>
  <si>
    <r>
      <rPr>
        <b/>
        <sz val="11"/>
        <rFont val="Times New Roman"/>
        <family val="1"/>
        <charset val="204"/>
      </rPr>
      <t xml:space="preserve">2021 </t>
    </r>
    <r>
      <rPr>
        <sz val="11"/>
        <rFont val="Times New Roman"/>
        <family val="1"/>
        <charset val="204"/>
      </rPr>
      <t xml:space="preserve">- ремонт системы вентиляции по проекту, разработанному в 2019 году, ремонт систем водоснабжения и канализации, ремонт помещений (1 этап)
</t>
    </r>
    <r>
      <rPr>
        <b/>
        <sz val="11"/>
        <rFont val="Times New Roman"/>
        <family val="1"/>
        <charset val="204"/>
      </rPr>
      <t>2022</t>
    </r>
    <r>
      <rPr>
        <sz val="11"/>
        <rFont val="Times New Roman"/>
        <family val="1"/>
        <charset val="204"/>
      </rPr>
      <t xml:space="preserve"> - ремонт системы вентиляции по проекту, разработанному в 2019 году, ремонт систем водоснабжения и канализации, ремонт помещений (2 этап)</t>
    </r>
  </si>
  <si>
    <t>Сведения о распределении расходов по капитальному ремонту объектов муниципальной собственности</t>
  </si>
  <si>
    <r>
      <rPr>
        <b/>
        <sz val="11"/>
        <rFont val="Times New Roman"/>
        <family val="1"/>
        <charset val="204"/>
      </rPr>
      <t>2020</t>
    </r>
    <r>
      <rPr>
        <sz val="11"/>
        <rFont val="Times New Roman"/>
        <family val="1"/>
        <charset val="204"/>
      </rPr>
      <t xml:space="preserve"> - завершение строительно-монтажных работ по ремонту помещений по проекту, разработанному в 2017 году (2 этап) (61 164,1 тыс. руб.), разработка ПСД на усиление перекрытия и монтаж наружных блоков кондиционеров (172,5 тыс. руб.)</t>
    </r>
  </si>
  <si>
    <r>
      <rPr>
        <b/>
        <sz val="11"/>
        <rFont val="Times New Roman"/>
        <family val="1"/>
        <charset val="204"/>
      </rPr>
      <t xml:space="preserve">2020 - </t>
    </r>
    <r>
      <rPr>
        <sz val="11"/>
        <rFont val="Times New Roman"/>
        <family val="1"/>
        <charset val="204"/>
      </rPr>
      <t xml:space="preserve">замена системы отопления, включая индивидуальный тепловой пункт, разводку, стояки и приборы отопления, разводку водоснабжения, проходящую в канале 1 этажа, установку насосного оборудования
</t>
    </r>
    <r>
      <rPr>
        <b/>
        <sz val="11"/>
        <rFont val="Times New Roman"/>
        <family val="1"/>
        <charset val="204"/>
      </rPr>
      <t xml:space="preserve">2021 </t>
    </r>
    <r>
      <rPr>
        <sz val="11"/>
        <rFont val="Times New Roman"/>
        <family val="1"/>
        <charset val="204"/>
      </rPr>
      <t>- ремонт наружных стеновых панелей, ремонт крылец здания, замена оконных блоков</t>
    </r>
  </si>
  <si>
    <r>
      <rPr>
        <b/>
        <sz val="11"/>
        <rFont val="Times New Roman"/>
        <family val="1"/>
        <charset val="204"/>
      </rPr>
      <t>2020 -</t>
    </r>
    <r>
      <rPr>
        <sz val="11"/>
        <rFont val="Times New Roman"/>
        <family val="1"/>
        <charset val="204"/>
      </rPr>
      <t xml:space="preserve"> разработка ПСД на модернизацию индивидуального теплового пункта   </t>
    </r>
    <r>
      <rPr>
        <b/>
        <sz val="11"/>
        <rFont val="Times New Roman"/>
        <family val="1"/>
        <charset val="204"/>
      </rPr>
      <t xml:space="preserve">
2021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r>
      <rPr>
        <b/>
        <sz val="11"/>
        <rFont val="Times New Roman"/>
        <family val="1"/>
        <charset val="204"/>
      </rPr>
      <t xml:space="preserve">2023 </t>
    </r>
    <r>
      <rPr>
        <sz val="11"/>
        <rFont val="Times New Roman"/>
        <family val="1"/>
        <charset val="204"/>
      </rPr>
      <t>- восстановление приточной вентиляции</t>
    </r>
  </si>
  <si>
    <r>
      <rPr>
        <b/>
        <sz val="11"/>
        <rFont val="Times New Roman"/>
        <family val="1"/>
        <charset val="204"/>
      </rPr>
      <t>2023</t>
    </r>
    <r>
      <rPr>
        <sz val="11"/>
        <rFont val="Times New Roman"/>
        <family val="1"/>
        <charset val="204"/>
      </rPr>
      <t xml:space="preserve"> - замена системы отопления с переносом теплоцентра</t>
    </r>
  </si>
  <si>
    <r>
      <rPr>
        <b/>
        <sz val="11"/>
        <rFont val="Times New Roman"/>
        <family val="1"/>
        <charset val="204"/>
      </rPr>
      <t>2023</t>
    </r>
    <r>
      <rPr>
        <sz val="11"/>
        <rFont val="Times New Roman"/>
        <family val="1"/>
        <charset val="204"/>
      </rPr>
      <t xml:space="preserve"> - замена оконных блоков (1 500,0 тыс. руб.), облицовка фасада здания (3 000,0 тыс. руб.), благоустройство территории (1 000 тыс. руб.)</t>
    </r>
  </si>
  <si>
    <r>
      <rPr>
        <b/>
        <sz val="11"/>
        <rFont val="Times New Roman"/>
        <family val="1"/>
        <charset val="204"/>
      </rPr>
      <t xml:space="preserve">2023 - </t>
    </r>
    <r>
      <rPr>
        <sz val="11"/>
        <rFont val="Times New Roman"/>
        <family val="1"/>
        <charset val="204"/>
      </rPr>
      <t>замена системы электроснабжения</t>
    </r>
  </si>
  <si>
    <r>
      <rPr>
        <b/>
        <sz val="11"/>
        <rFont val="Times New Roman"/>
        <family val="1"/>
        <charset val="204"/>
      </rPr>
      <t xml:space="preserve">2020 - </t>
    </r>
    <r>
      <rPr>
        <sz val="11"/>
        <rFont val="Times New Roman"/>
        <family val="1"/>
        <charset val="204"/>
      </rPr>
      <t>разработка ПСД на ремонт помещений</t>
    </r>
    <r>
      <rPr>
        <b/>
        <sz val="11"/>
        <rFont val="Times New Roman"/>
        <family val="1"/>
        <charset val="204"/>
      </rPr>
      <t xml:space="preserve"> 
2023</t>
    </r>
    <r>
      <rPr>
        <sz val="11"/>
        <rFont val="Times New Roman"/>
        <family val="1"/>
        <charset val="204"/>
      </rPr>
      <t xml:space="preserve"> - ремонт помещений по разработанному проекту (500,0 тыс. руб.), ремонт фасада здания (2 000,0 тыс. руб.), ремонт входной группы (1 000,0 тыс. руб.)                                                                         </t>
    </r>
    <r>
      <rPr>
        <b/>
        <sz val="12"/>
        <color indexed="8"/>
        <rFont val="Times New Roman"/>
        <family val="1"/>
        <charset val="204"/>
      </rPr>
      <t/>
    </r>
  </si>
  <si>
    <r>
      <rPr>
        <b/>
        <sz val="11"/>
        <rFont val="Times New Roman"/>
        <family val="1"/>
        <charset val="204"/>
      </rPr>
      <t xml:space="preserve">2020 </t>
    </r>
    <r>
      <rPr>
        <sz val="11"/>
        <rFont val="Times New Roman"/>
        <family val="1"/>
        <charset val="204"/>
      </rPr>
      <t>- замена ограждающих конструкций стен с сохранением несущего конструктива здания по проекту, разработанному в 2017 году (2 этап)</t>
    </r>
  </si>
  <si>
    <r>
      <t xml:space="preserve">2020 </t>
    </r>
    <r>
      <rPr>
        <sz val="11"/>
        <rFont val="Times New Roman"/>
        <family val="1"/>
        <charset val="204"/>
      </rPr>
      <t xml:space="preserve">- ремонт фасада и крылец </t>
    </r>
    <r>
      <rPr>
        <b/>
        <sz val="11"/>
        <rFont val="Times New Roman"/>
        <family val="1"/>
        <charset val="204"/>
      </rPr>
      <t xml:space="preserve">
2023 </t>
    </r>
    <r>
      <rPr>
        <sz val="11"/>
        <rFont val="Times New Roman"/>
        <family val="1"/>
        <charset val="204"/>
      </rPr>
      <t>- ремонт кровли (1 500,0 тыс. руб.), разработка ПСД на замену систем ТВСиК и ИТП (300,0 тыс. руб.), ремонт помещения электрощитовой, замена электропроводки здания (1 000,0 тыс. руб.)</t>
    </r>
  </si>
  <si>
    <r>
      <t xml:space="preserve">2023 </t>
    </r>
    <r>
      <rPr>
        <sz val="11"/>
        <rFont val="Times New Roman"/>
        <family val="1"/>
        <charset val="204"/>
      </rPr>
      <t xml:space="preserve">- ремонт системы вентиляции по проекту, разработанному в 2017 году (2 000,0 тыс. руб.), разработка ПСД на замену систем ТВСиК и отопления (300,0 тыс. руб.), работы по ТВСиК согласно ранее разработанного проекта (2 000,0 тыс. руб.) </t>
    </r>
  </si>
  <si>
    <r>
      <rPr>
        <b/>
        <sz val="11"/>
        <rFont val="Times New Roman"/>
        <family val="1"/>
        <charset val="204"/>
      </rPr>
      <t>2022</t>
    </r>
    <r>
      <rPr>
        <sz val="11"/>
        <rFont val="Times New Roman"/>
        <family val="1"/>
        <charset val="204"/>
      </rPr>
      <t xml:space="preserve"> - разработка ПСД на выполнение ремонтных работ по сохранению объекта культурного наследия                                                                                                                                          </t>
    </r>
    <r>
      <rPr>
        <b/>
        <sz val="11"/>
        <rFont val="Times New Roman"/>
        <family val="1"/>
        <charset val="204"/>
      </rPr>
      <t/>
    </r>
  </si>
  <si>
    <r>
      <rPr>
        <b/>
        <sz val="11"/>
        <rFont val="Times New Roman"/>
        <family val="1"/>
        <charset val="204"/>
      </rPr>
      <t xml:space="preserve">2021 </t>
    </r>
    <r>
      <rPr>
        <sz val="11"/>
        <rFont val="Times New Roman"/>
        <family val="1"/>
        <charset val="204"/>
      </rPr>
      <t xml:space="preserve">- засыпка провалов на беговой дорожке, ремонт покрытия на беговой дорожке и игровой площадке, устройство отмостки по периметру здания
</t>
    </r>
    <r>
      <rPr>
        <b/>
        <sz val="11"/>
        <rFont val="Times New Roman"/>
        <family val="1"/>
        <charset val="204"/>
      </rPr>
      <t>2023</t>
    </r>
    <r>
      <rPr>
        <sz val="11"/>
        <rFont val="Times New Roman"/>
        <family val="1"/>
        <charset val="204"/>
      </rPr>
      <t xml:space="preserve"> - выполнение работ по восстановлению конструкций "0" цикла,  ремонт центрального крыльца, восстановление асфальтобетонного покрытия у ограждений, ремонт фасада (1 000,0 тыс. руб.), устройство температурных скважин, ремонт дренажной системы, ремонт ограждения спортивного ядра (500,0 тыс. руб.)</t>
    </r>
  </si>
  <si>
    <r>
      <rPr>
        <b/>
        <sz val="11"/>
        <rFont val="Times New Roman"/>
        <family val="1"/>
        <charset val="204"/>
      </rPr>
      <t xml:space="preserve">2021 </t>
    </r>
    <r>
      <rPr>
        <sz val="11"/>
        <rFont val="Times New Roman"/>
        <family val="1"/>
        <charset val="204"/>
      </rPr>
      <t xml:space="preserve">- ремонт систем вентиляции, отопления, водоснабжения, канализации, ремонт помещений по проекту, разработанному в 2018 году (1 этап)
</t>
    </r>
    <r>
      <rPr>
        <b/>
        <sz val="11"/>
        <rFont val="Times New Roman"/>
        <family val="1"/>
        <charset val="204"/>
      </rPr>
      <t xml:space="preserve">2022 </t>
    </r>
    <r>
      <rPr>
        <sz val="11"/>
        <rFont val="Times New Roman"/>
        <family val="1"/>
        <charset val="204"/>
      </rPr>
      <t xml:space="preserve">- ремонт систем вентиляции, отопления, водоснабжения, канализации, ремонт помещений по проекту, разработанному в 2018 году (2 этап)
</t>
    </r>
    <r>
      <rPr>
        <b/>
        <sz val="11"/>
        <rFont val="Times New Roman"/>
        <family val="1"/>
        <charset val="204"/>
      </rPr>
      <t xml:space="preserve">2023 </t>
    </r>
    <r>
      <rPr>
        <sz val="11"/>
        <rFont val="Times New Roman"/>
        <family val="1"/>
        <charset val="204"/>
      </rPr>
      <t>- замена системы электроснабжения, сетей внешнего и внутреннего освещения по проекту, разработанному в 2018 году, ремонт фасада здания (2 000,0 тыс. руб.), устройство крылец с  учетом доступа МГН, частичная замена ограждения с обустройством дополнительного входа на территорию (500,0 тыс. руб.)</t>
    </r>
  </si>
  <si>
    <r>
      <rPr>
        <b/>
        <sz val="11"/>
        <rFont val="Times New Roman"/>
        <family val="1"/>
        <charset val="204"/>
      </rPr>
      <t xml:space="preserve">2022 </t>
    </r>
    <r>
      <rPr>
        <sz val="11"/>
        <rFont val="Times New Roman"/>
        <family val="1"/>
        <charset val="204"/>
      </rPr>
      <t xml:space="preserve">- разработка ПСД на замену системы вентиляции (100,0 тыс. руб.), разработка ПСД на замену наружной и внутренней проводниковой сети и электрооборудования (100,0 тыс. руб.)
</t>
    </r>
    <r>
      <rPr>
        <b/>
        <sz val="11"/>
        <rFont val="Times New Roman"/>
        <family val="1"/>
        <charset val="204"/>
      </rPr>
      <t xml:space="preserve">2023 </t>
    </r>
    <r>
      <rPr>
        <sz val="11"/>
        <rFont val="Times New Roman"/>
        <family val="1"/>
        <charset val="204"/>
      </rPr>
      <t>- монтаж наружной и внутренней проводниковой сети и электрооборудования по проекту, разработанному в 2022 году (1 000,0 тыс. руб.), монтаж системы вентиляции (500,0 тыс. руб.)</t>
    </r>
  </si>
  <si>
    <r>
      <rPr>
        <b/>
        <sz val="11"/>
        <rFont val="Times New Roman"/>
        <family val="1"/>
        <charset val="204"/>
      </rPr>
      <t>2022</t>
    </r>
    <r>
      <rPr>
        <sz val="11"/>
        <rFont val="Times New Roman"/>
        <family val="1"/>
        <charset val="204"/>
      </rPr>
      <t xml:space="preserve"> - ремонт наружных стеновых панелей, ремонт крылец здания, замена оконных блоков
</t>
    </r>
    <r>
      <rPr>
        <b/>
        <sz val="11"/>
        <rFont val="Times New Roman"/>
        <family val="1"/>
        <charset val="204"/>
      </rPr>
      <t>2023</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(4 000,0 тыс. руб.), ремонт электросетей (1 000,0 тыс. руб.)</t>
    </r>
  </si>
  <si>
    <r>
      <rPr>
        <b/>
        <sz val="11"/>
        <rFont val="Times New Roman"/>
        <family val="1"/>
        <charset val="204"/>
      </rPr>
      <t>2023</t>
    </r>
    <r>
      <rPr>
        <sz val="11"/>
        <rFont val="Times New Roman"/>
        <family val="1"/>
        <charset val="204"/>
      </rPr>
      <t xml:space="preserve"> - ремонт бассейна (2 500,0 тыс. руб.), ремонт электросетей (1 000,0 тыс. руб.)</t>
    </r>
  </si>
  <si>
    <r>
      <rPr>
        <b/>
        <sz val="11"/>
        <rFont val="Times New Roman"/>
        <family val="1"/>
        <charset val="204"/>
      </rPr>
      <t xml:space="preserve">2020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r>
      <rPr>
        <b/>
        <sz val="11"/>
        <rFont val="Times New Roman"/>
        <family val="1"/>
        <charset val="204"/>
      </rPr>
      <t>2023</t>
    </r>
    <r>
      <rPr>
        <sz val="11"/>
        <rFont val="Times New Roman"/>
        <family val="1"/>
        <charset val="204"/>
      </rPr>
      <t xml:space="preserve"> - замена системы водоснабжения, канализации, включая разводку, стояки, подводки и сантехнические приборы (4 000,0 тыс. руб.), ремонт и окраска фасада (2 000,0 тыс. руб.)</t>
    </r>
  </si>
  <si>
    <r>
      <rPr>
        <b/>
        <sz val="11"/>
        <rFont val="Times New Roman"/>
        <family val="1"/>
        <charset val="204"/>
      </rPr>
      <t>2023</t>
    </r>
    <r>
      <rPr>
        <sz val="11"/>
        <rFont val="Times New Roman"/>
        <family val="1"/>
        <charset val="204"/>
      </rPr>
      <t xml:space="preserve"> - ремонт и окраска фасада здания (3 000,0 тыс. руб.) замена окон (1 500,0  тыс. руб.)</t>
    </r>
  </si>
  <si>
    <r>
      <rPr>
        <b/>
        <sz val="11"/>
        <rFont val="Times New Roman"/>
        <family val="1"/>
        <charset val="204"/>
      </rPr>
      <t>2022</t>
    </r>
    <r>
      <rPr>
        <sz val="11"/>
        <rFont val="Times New Roman"/>
        <family val="1"/>
        <charset val="204"/>
      </rPr>
      <t xml:space="preserve"> - разработка ПСД на монтаж системы приточной вентиляции (200,0 тыс. руб.), разработка ПСД на замену системы ТВСиК с устройством теплоизоляции (200,0 тыс. руб.)                                                                                                                                                       </t>
    </r>
    <r>
      <rPr>
        <b/>
        <sz val="11"/>
        <rFont val="Times New Roman"/>
        <family val="1"/>
        <charset val="204"/>
      </rPr>
      <t>2023</t>
    </r>
    <r>
      <rPr>
        <sz val="11"/>
        <rFont val="Times New Roman"/>
        <family val="1"/>
        <charset val="204"/>
      </rPr>
      <t xml:space="preserve"> - замена системы приточной вентиляции по разработанному проекту (2 000,0 тыс. руб.), замена системы ТВСиК по разработанному проекту (2 000,0 тыс. руб.)                                                                                                     </t>
    </r>
  </si>
  <si>
    <r>
      <rPr>
        <b/>
        <sz val="11"/>
        <rFont val="Times New Roman"/>
        <family val="1"/>
        <charset val="204"/>
      </rPr>
      <t>2023</t>
    </r>
    <r>
      <rPr>
        <sz val="11"/>
        <rFont val="Times New Roman"/>
        <family val="1"/>
        <charset val="204"/>
      </rPr>
      <t xml:space="preserve"> - ремонт кровли (1 000,0 тыс. руб.), ремонт тамбуров (500,0 тыс. руб.), разработка ПСД на устройство пандуса (200,0 тыс. руб.), устройство пандуса (1 000,0 тыс. руб.)                             </t>
    </r>
  </si>
  <si>
    <t>Здание МБОУ "СШ № 32", корп. 1, г. Норильск, район Кайеркан, ул. Победы, д. 11</t>
  </si>
  <si>
    <r>
      <rPr>
        <b/>
        <sz val="11"/>
        <rFont val="Times New Roman"/>
        <family val="1"/>
        <charset val="204"/>
      </rPr>
      <t>2020</t>
    </r>
    <r>
      <rPr>
        <sz val="11"/>
        <rFont val="Times New Roman"/>
        <family val="1"/>
        <charset val="204"/>
      </rPr>
      <t xml:space="preserve"> - ремонт фасада здания, замена дверей входной группы здания, восстановление кровельного ограждения                                                                                                                                                                                                   </t>
    </r>
    <r>
      <rPr>
        <b/>
        <sz val="11"/>
        <rFont val="Times New Roman"/>
        <family val="1"/>
        <charset val="204"/>
      </rPr>
      <t>2023</t>
    </r>
    <r>
      <rPr>
        <sz val="11"/>
        <rFont val="Times New Roman"/>
        <family val="1"/>
        <charset val="204"/>
      </rPr>
      <t xml:space="preserve"> - выполнение работ по восстановлению конструкций "0" цикла, упорядочение кабельной продукции, выполнение отмостки здания (2 000,0 тыс. руб.), ремонт двух лестничных маршей (1 500,0 тыс. руб.), ПСД на замену системы вентиляции (500,0 тыс. руб.)</t>
    </r>
  </si>
  <si>
    <r>
      <rPr>
        <b/>
        <sz val="11"/>
        <rFont val="Times New Roman"/>
        <family val="1"/>
        <charset val="204"/>
      </rPr>
      <t>2020</t>
    </r>
    <r>
      <rPr>
        <sz val="11"/>
        <rFont val="Times New Roman"/>
        <family val="1"/>
        <charset val="204"/>
      </rPr>
      <t xml:space="preserve"> - замена электросетей, вентиляции, ремонт зрительного зала, ремонт туалетных комнат с оборудованием отдельной туалетной комнаты для МГН по проекту, разработанному в 2017 году (2 этап) (4 000,0 тыс. руб.), разработка ПСД на ремонт помещений (в том числе дизайн-проект) (290,8 тыс. руб.)
</t>
    </r>
    <r>
      <rPr>
        <b/>
        <sz val="11"/>
        <rFont val="Times New Roman"/>
        <family val="1"/>
        <charset val="204"/>
      </rPr>
      <t>2021</t>
    </r>
    <r>
      <rPr>
        <sz val="11"/>
        <rFont val="Times New Roman"/>
        <family val="1"/>
        <charset val="204"/>
      </rPr>
      <t xml:space="preserve"> - ПСД на ремонт фасада (116,6 тыс. руб.), ремонт и облицовка фасада здания (7 536,1 тыс. руб.) 
</t>
    </r>
    <r>
      <rPr>
        <b/>
        <sz val="11"/>
        <rFont val="Times New Roman"/>
        <family val="1"/>
        <charset val="204"/>
      </rPr>
      <t>2023</t>
    </r>
    <r>
      <rPr>
        <sz val="11"/>
        <rFont val="Times New Roman"/>
        <family val="1"/>
        <charset val="204"/>
      </rPr>
      <t xml:space="preserve"> - ремонт помещений по проекту, разработанному в 2020 году (1 000,0 тыс. руб.), разработка ПСД (200,0 тыс. руб.) и замена систем ТВСиК (3 000,0 тыс. руб.), разработка ПСД на замену систем вентиляции (300,0 тыс. руб.)                          
</t>
    </r>
  </si>
  <si>
    <r>
      <rPr>
        <b/>
        <sz val="11"/>
        <rFont val="Times New Roman"/>
        <family val="1"/>
        <charset val="204"/>
      </rPr>
      <t>2021</t>
    </r>
    <r>
      <rPr>
        <sz val="11"/>
        <rFont val="Times New Roman"/>
        <family val="1"/>
        <charset val="204"/>
      </rPr>
      <t xml:space="preserve"> - разработка ПСД на замену всех систем инженерно-технического обеспечения и ремонт помещений 
</t>
    </r>
    <r>
      <rPr>
        <b/>
        <sz val="11"/>
        <rFont val="Times New Roman"/>
        <family val="1"/>
        <charset val="204"/>
      </rPr>
      <t xml:space="preserve">2023 </t>
    </r>
    <r>
      <rPr>
        <sz val="11"/>
        <rFont val="Times New Roman"/>
        <family val="1"/>
        <charset val="204"/>
      </rPr>
      <t>- замена системы отопления, включая индивидуальный тепловой пункт, разводку, стояки и приборы отопления, ремонт помещений пищеблока</t>
    </r>
  </si>
  <si>
    <r>
      <t>2023</t>
    </r>
    <r>
      <rPr>
        <sz val="11"/>
        <rFont val="Times New Roman"/>
        <family val="1"/>
        <charset val="204"/>
      </rPr>
      <t xml:space="preserve"> - разработка ПСД (200,0 тыс. руб.) и модернизация индивидуального теплового пункта, АУТВР и теплообменника (3 000,0 тыс. руб.), монтаж системы вентиляции (1 000,0 тыс. руб.) с внесением изменений в проектную документацию (300,0 тыс. руб.)</t>
    </r>
  </si>
  <si>
    <t>Здание МБДОУ "Детский сад № 4 "Колокольчик", корп. 2,  г. Норильск, район Талнах, ул. Пионерская, д. 6</t>
  </si>
  <si>
    <r>
      <rPr>
        <b/>
        <sz val="11"/>
        <rFont val="Times New Roman"/>
        <family val="1"/>
        <charset val="204"/>
      </rPr>
      <t>2021</t>
    </r>
    <r>
      <rPr>
        <sz val="11"/>
        <rFont val="Times New Roman"/>
        <family val="1"/>
        <charset val="204"/>
      </rPr>
      <t xml:space="preserve"> - ремонт пищеблока, замена системы водоснабжения и канализации, включая разводку, стояки, подводки и замену санитарных приборов
</t>
    </r>
    <r>
      <rPr>
        <b/>
        <sz val="11"/>
        <rFont val="Times New Roman"/>
        <family val="1"/>
        <charset val="204"/>
      </rPr>
      <t>2023</t>
    </r>
    <r>
      <rPr>
        <sz val="11"/>
        <rFont val="Times New Roman"/>
        <family val="1"/>
        <charset val="204"/>
      </rPr>
      <t xml:space="preserve"> - ремонт кровли   </t>
    </r>
  </si>
  <si>
    <r>
      <rPr>
        <b/>
        <sz val="11"/>
        <rFont val="Times New Roman"/>
        <family val="1"/>
        <charset val="204"/>
      </rPr>
      <t>2021</t>
    </r>
    <r>
      <rPr>
        <sz val="11"/>
        <rFont val="Times New Roman"/>
        <family val="1"/>
        <charset val="204"/>
      </rPr>
      <t xml:space="preserve"> - разработка ПСД для перехода на закрытую систему теплоснабжения (горячего водоснабжения)</t>
    </r>
    <r>
      <rPr>
        <b/>
        <sz val="11"/>
        <rFont val="Times New Roman"/>
        <family val="1"/>
        <charset val="204"/>
      </rPr>
      <t xml:space="preserve">
2022</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и разводки водоснабжения, проходящие в канале 1 этажа
</t>
    </r>
    <r>
      <rPr>
        <b/>
        <sz val="11"/>
        <rFont val="Times New Roman"/>
        <family val="1"/>
        <charset val="204"/>
      </rPr>
      <t xml:space="preserve">2023 </t>
    </r>
    <r>
      <rPr>
        <sz val="11"/>
        <rFont val="Times New Roman"/>
        <family val="1"/>
        <charset val="204"/>
      </rPr>
      <t>- замена системы водоснабжения, включая разводку, стояки подводки и замену санитарных приборов, ремонт помещений пищеблока</t>
    </r>
  </si>
  <si>
    <r>
      <rPr>
        <b/>
        <sz val="11"/>
        <rFont val="Times New Roman"/>
        <family val="1"/>
        <charset val="204"/>
      </rPr>
      <t>2021</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t>
    </r>
  </si>
  <si>
    <t>Здание МБОУ "СШ № 13", корп. 1, г. Норильск, Центральный район, пл. Металлургов, д. 15</t>
  </si>
  <si>
    <r>
      <rPr>
        <b/>
        <sz val="11"/>
        <rFont val="Times New Roman"/>
        <family val="1"/>
        <charset val="204"/>
      </rPr>
      <t>2021</t>
    </r>
    <r>
      <rPr>
        <sz val="11"/>
        <rFont val="Times New Roman"/>
        <family val="1"/>
        <charset val="204"/>
      </rPr>
      <t xml:space="preserve"> - монтаж заземления трубы электропроводки, торгово-технологического оборудования и металлических моечных ванн пищеблока</t>
    </r>
  </si>
  <si>
    <r>
      <rPr>
        <b/>
        <sz val="11"/>
        <rFont val="Times New Roman"/>
        <family val="1"/>
        <charset val="204"/>
      </rPr>
      <t>2021</t>
    </r>
    <r>
      <rPr>
        <sz val="11"/>
        <rFont val="Times New Roman"/>
        <family val="1"/>
        <charset val="204"/>
      </rPr>
      <t xml:space="preserve"> - ремонт кровли основного и вспомогательного корпусов, галереи и крыльца центрального входа (17 645,5 тыс. руб.), ремонт и окраска фасада здания (10 646,0 тыс. руб.)</t>
    </r>
  </si>
  <si>
    <r>
      <rPr>
        <b/>
        <sz val="11"/>
        <rFont val="Times New Roman"/>
        <family val="1"/>
        <charset val="204"/>
      </rPr>
      <t>2021 -</t>
    </r>
    <r>
      <rPr>
        <sz val="11"/>
        <rFont val="Times New Roman"/>
        <family val="1"/>
        <charset val="204"/>
      </rPr>
      <t xml:space="preserve"> ремонт и окраска фасада, замена оконных блоков 
</t>
    </r>
    <r>
      <rPr>
        <b/>
        <sz val="11"/>
        <rFont val="Times New Roman"/>
        <family val="1"/>
        <charset val="204"/>
      </rPr>
      <t xml:space="preserve">2023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r>
      <rPr>
        <b/>
        <sz val="11"/>
        <rFont val="Times New Roman"/>
        <family val="1"/>
        <charset val="204"/>
      </rPr>
      <t/>
    </r>
  </si>
  <si>
    <r>
      <rPr>
        <b/>
        <sz val="11"/>
        <rFont val="Times New Roman"/>
        <family val="1"/>
        <charset val="204"/>
      </rPr>
      <t>2020</t>
    </r>
    <r>
      <rPr>
        <sz val="11"/>
        <rFont val="Times New Roman"/>
        <family val="1"/>
        <charset val="204"/>
      </rPr>
      <t xml:space="preserve"> - комплекс мероприятий по приведению температурного режима в холодных чердачных помещениях к нормативным показателям
</t>
    </r>
    <r>
      <rPr>
        <b/>
        <sz val="11"/>
        <rFont val="Times New Roman"/>
        <family val="1"/>
        <charset val="204"/>
      </rPr>
      <t>2021</t>
    </r>
    <r>
      <rPr>
        <sz val="11"/>
        <rFont val="Times New Roman"/>
        <family val="1"/>
        <charset val="204"/>
      </rPr>
      <t xml:space="preserve"> - разработка ПСД на замену всех систем инженерно-технического обеспечения и ремонт помещений (993,8 тыс. руб.), комплекс мероприятий по приведению температурного режима в холодных чердачных помещениях к нормативным показателям (2 174,2 тыс. руб.), ремонт кровли и устройство слуховых окон (3 358,3 тыс. руб.)
</t>
    </r>
    <r>
      <rPr>
        <b/>
        <sz val="11"/>
        <rFont val="Times New Roman"/>
        <family val="1"/>
        <charset val="204"/>
      </rPr>
      <t xml:space="preserve">2023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</si>
  <si>
    <r>
      <rPr>
        <b/>
        <sz val="11"/>
        <rFont val="Times New Roman"/>
        <family val="1"/>
        <charset val="204"/>
      </rPr>
      <t>2020</t>
    </r>
    <r>
      <rPr>
        <sz val="11"/>
        <rFont val="Times New Roman"/>
        <family val="1"/>
        <charset val="204"/>
      </rPr>
      <t xml:space="preserve"> - разработка ПСД на замену систем отопления, вентиляции, водоснабжения, канализации, ИТП, АУТВР (328,9 тыс. руб.), ПСД на благоустройство территории (12,6 тыс. руб.)
</t>
    </r>
    <r>
      <rPr>
        <b/>
        <sz val="11"/>
        <rFont val="Times New Roman"/>
        <family val="1"/>
        <charset val="204"/>
      </rPr>
      <t>2021</t>
    </r>
    <r>
      <rPr>
        <sz val="11"/>
        <rFont val="Times New Roman"/>
        <family val="1"/>
        <charset val="204"/>
      </rPr>
      <t xml:space="preserve"> - разработка ПСД на замену систем отопления, вентиляции, водоснабжения, канализации, ИТП, АУТВР (328,9 тыс. руб.), корректировка ранее разработанного проекта (541,6 тыс. руб.) 
</t>
    </r>
    <r>
      <rPr>
        <b/>
        <sz val="11"/>
        <rFont val="Times New Roman"/>
        <family val="1"/>
        <charset val="204"/>
      </rPr>
      <t>2023</t>
    </r>
    <r>
      <rPr>
        <sz val="11"/>
        <rFont val="Times New Roman"/>
        <family val="1"/>
        <charset val="204"/>
      </rPr>
      <t xml:space="preserve"> - демонтаж аварийного здания гаража и галереи (1 052,1 тыс. руб.), замена систем отопления, вентиляции, водоснабжения, канализации, ИТП, АУТВР по проекту, разработанному в 2020 году (1 000,0 тыс. руб.), модернизация системы АПС и СОУЭ (2 000,0 тыс. руб.), устройство входной группы (1 000,0 тыс. руб.), ремонт фасада, ремонт кровли, выполнение работ по восстановлению конструкций "0" цикла (1 500,0 тыс. руб.)</t>
    </r>
  </si>
  <si>
    <r>
      <t>2020</t>
    </r>
    <r>
      <rPr>
        <sz val="11"/>
        <rFont val="Times New Roman"/>
        <family val="1"/>
        <charset val="204"/>
      </rPr>
      <t xml:space="preserve"> - замена вводного кабеля от ТП-636</t>
    </r>
    <r>
      <rPr>
        <b/>
        <sz val="11"/>
        <rFont val="Times New Roman"/>
        <family val="1"/>
        <charset val="204"/>
      </rPr>
      <t xml:space="preserve">
2021 </t>
    </r>
    <r>
      <rPr>
        <sz val="11"/>
        <rFont val="Times New Roman"/>
        <family val="1"/>
        <charset val="204"/>
      </rPr>
      <t xml:space="preserve">- разработка ПСД на ремонт кровли (176,2 тыс. руб.), замена вводного кабеля от ТП-636 (1 623,7 тыс. руб.)
</t>
    </r>
    <r>
      <rPr>
        <b/>
        <sz val="11"/>
        <rFont val="Times New Roman"/>
        <family val="1"/>
        <charset val="204"/>
      </rPr>
      <t>2023</t>
    </r>
    <r>
      <rPr>
        <sz val="11"/>
        <rFont val="Times New Roman"/>
        <family val="1"/>
        <charset val="204"/>
      </rPr>
      <t xml:space="preserve"> - ремонт кровли</t>
    </r>
  </si>
  <si>
    <t>Помещения МБУ "Дворец спорта "Арктика", пос. Снежногорск, ул. Хантайская Набережная, д. 10</t>
  </si>
  <si>
    <r>
      <t>2021</t>
    </r>
    <r>
      <rPr>
        <sz val="11"/>
        <rFont val="Times New Roman"/>
        <family val="1"/>
        <charset val="204"/>
      </rPr>
      <t xml:space="preserve"> - разработка ПСД на комплекс работ</t>
    </r>
  </si>
  <si>
    <r>
      <rPr>
        <b/>
        <sz val="11"/>
        <rFont val="Times New Roman"/>
        <family val="1"/>
        <charset val="204"/>
      </rPr>
      <t>2020</t>
    </r>
    <r>
      <rPr>
        <sz val="11"/>
        <rFont val="Times New Roman"/>
        <family val="1"/>
        <charset val="204"/>
      </rPr>
      <t xml:space="preserve"> - разработка ПСД на ремонт фасада, замену оконных блоков, витража, флагштоков, пожарной лестницы, перенос на фасад внешних блоков кондиционеров (в том числе дизайн-проект)</t>
    </r>
    <r>
      <rPr>
        <b/>
        <sz val="11"/>
        <rFont val="Times New Roman"/>
        <family val="1"/>
        <charset val="204"/>
      </rPr>
      <t xml:space="preserve">    
2021 </t>
    </r>
    <r>
      <rPr>
        <sz val="11"/>
        <rFont val="Times New Roman"/>
        <family val="1"/>
        <charset val="204"/>
      </rPr>
      <t xml:space="preserve">- разработка ПСД на ремонт фасада, замену оконных блоков, витража, флагштоков, пожарной лестницы, перенос на фасад внешних блоков кондиционеров (в том числе дизайн-проект)   </t>
    </r>
    <r>
      <rPr>
        <b/>
        <sz val="11"/>
        <rFont val="Times New Roman"/>
        <family val="1"/>
        <charset val="204"/>
      </rPr>
      <t xml:space="preserve">                      </t>
    </r>
    <r>
      <rPr>
        <sz val="11"/>
        <rFont val="Times New Roman"/>
        <family val="1"/>
        <charset val="204"/>
      </rPr>
      <t xml:space="preserve"> </t>
    </r>
    <r>
      <rPr>
        <b/>
        <sz val="11"/>
        <rFont val="Times New Roman"/>
        <family val="1"/>
        <charset val="204"/>
      </rPr>
      <t xml:space="preserve">                                                                                       2022</t>
    </r>
    <r>
      <rPr>
        <sz val="11"/>
        <rFont val="Times New Roman"/>
        <family val="1"/>
        <charset val="204"/>
      </rPr>
      <t xml:space="preserve"> - ремонт фасада, замена оконных блоков, витража, флагштоков, пожарной лестницы, перенос на фасад внешних блоков кондиционеров                                                                                                                                                                                              </t>
    </r>
    <r>
      <rPr>
        <b/>
        <sz val="11"/>
        <rFont val="Times New Roman"/>
        <family val="1"/>
        <charset val="204"/>
      </rPr>
      <t>2023</t>
    </r>
    <r>
      <rPr>
        <sz val="11"/>
        <rFont val="Times New Roman"/>
        <family val="1"/>
        <charset val="204"/>
      </rPr>
      <t xml:space="preserve"> - замена охранно-пожарной сигнализации</t>
    </r>
  </si>
  <si>
    <r>
      <rPr>
        <b/>
        <sz val="11"/>
        <rFont val="Times New Roman"/>
        <family val="1"/>
        <charset val="204"/>
      </rPr>
      <t>2020</t>
    </r>
    <r>
      <rPr>
        <sz val="11"/>
        <rFont val="Times New Roman"/>
        <family val="1"/>
        <charset val="204"/>
      </rPr>
      <t xml:space="preserve"> - ремонт межпанельных швов (утепление, герметизация), замена 3-х металлических ворот на автоматические подъемно-секционные, ремонт фасада (торкретирование), ремонт центрального и запасного крылец, восстановление парапетных плит согласно проекту, разработанному в 2017 году
</t>
    </r>
    <r>
      <rPr>
        <b/>
        <sz val="11"/>
        <rFont val="Times New Roman"/>
        <family val="1"/>
        <charset val="204"/>
      </rPr>
      <t>2021</t>
    </r>
    <r>
      <rPr>
        <sz val="11"/>
        <rFont val="Times New Roman"/>
        <family val="1"/>
        <charset val="204"/>
      </rPr>
      <t xml:space="preserve"> - ремонт межпанельных швов (утепление, герметизация), замена 3-х металлических ворот на автоматические подъемно-секционные, ремонт фасада (торкретирование), ремонт центрального и запасного крылец, восстановление парапетных плит согласно проекту, разработанному в 2017 году</t>
    </r>
    <r>
      <rPr>
        <b/>
        <sz val="11"/>
        <rFont val="Times New Roman"/>
        <family val="1"/>
        <charset val="204"/>
      </rPr>
      <t xml:space="preserve">
2022</t>
    </r>
    <r>
      <rPr>
        <sz val="11"/>
        <rFont val="Times New Roman"/>
        <family val="1"/>
        <charset val="204"/>
      </rPr>
      <t xml:space="preserve"> - замена систем вентиляции, отопления, тепловодоснабжения и канализации по проекту, разработанному в 2017 году                                                                                                                      </t>
    </r>
    <r>
      <rPr>
        <b/>
        <sz val="11"/>
        <rFont val="Times New Roman"/>
        <family val="1"/>
        <charset val="204"/>
      </rPr>
      <t>2023</t>
    </r>
    <r>
      <rPr>
        <sz val="11"/>
        <rFont val="Times New Roman"/>
        <family val="1"/>
        <charset val="204"/>
      </rPr>
      <t xml:space="preserve"> - замена проводниковой сети и электрооборудования по проекту, разработанному в 2017 году                                                                                                                         </t>
    </r>
    <r>
      <rPr>
        <b/>
        <sz val="11"/>
        <rFont val="Times New Roman"/>
        <family val="1"/>
        <charset val="204"/>
      </rPr>
      <t/>
    </r>
  </si>
  <si>
    <r>
      <rPr>
        <b/>
        <sz val="11"/>
        <rFont val="Times New Roman"/>
        <family val="1"/>
        <charset val="204"/>
      </rPr>
      <t>2021</t>
    </r>
    <r>
      <rPr>
        <sz val="11"/>
        <rFont val="Times New Roman"/>
        <family val="1"/>
        <charset val="204"/>
      </rPr>
      <t xml:space="preserve"> - ремонт и окраска фасада и крылец здания, замена оконных блоков
</t>
    </r>
    <r>
      <rPr>
        <b/>
        <sz val="11"/>
        <rFont val="Times New Roman"/>
        <family val="1"/>
        <charset val="204"/>
      </rPr>
      <t>2022</t>
    </r>
    <r>
      <rPr>
        <sz val="11"/>
        <rFont val="Times New Roman"/>
        <family val="1"/>
        <charset val="204"/>
      </rPr>
      <t xml:space="preserve"> - замена системы отопления включая разводку тепловодоснабжения в канале 1 этажа, индивидуальный тепловой пункт, приборы и стояки отопления - 1 этап
</t>
    </r>
    <r>
      <rPr>
        <b/>
        <sz val="11"/>
        <rFont val="Times New Roman"/>
        <family val="1"/>
        <charset val="204"/>
      </rPr>
      <t>2023</t>
    </r>
    <r>
      <rPr>
        <sz val="11"/>
        <rFont val="Times New Roman"/>
        <family val="1"/>
        <charset val="204"/>
      </rPr>
      <t xml:space="preserve"> - замена системы отопления включая разводку тепловодоснабжения в канале 1 этажа, индивидуальный тепловой пункт, приборы и стояки отопления - 2 этап (4 000,0 тыс. руб.), разработка проекта на узел АУТВР (500,0 тыс. руб.)                                                                   </t>
    </r>
  </si>
  <si>
    <r>
      <rPr>
        <b/>
        <sz val="11"/>
        <rFont val="Times New Roman"/>
        <family val="1"/>
        <charset val="204"/>
      </rPr>
      <t xml:space="preserve">2020 - </t>
    </r>
    <r>
      <rPr>
        <sz val="11"/>
        <rFont val="Times New Roman"/>
        <family val="1"/>
        <charset val="204"/>
      </rPr>
      <t xml:space="preserve">корректировка ПСД на замену систем отопления, вентиляции, электроснабжения, разработанного в 2017 году (125,9 тыс. руб.), разработка ПСД на ремонт бассейна с системой рециркуляции для восстановления работоспособности бассейна (143,4 тыс. руб.)
</t>
    </r>
    <r>
      <rPr>
        <b/>
        <sz val="11"/>
        <rFont val="Times New Roman"/>
        <family val="1"/>
        <charset val="204"/>
      </rPr>
      <t>2022</t>
    </r>
    <r>
      <rPr>
        <sz val="11"/>
        <rFont val="Times New Roman"/>
        <family val="1"/>
        <charset val="204"/>
      </rPr>
      <t xml:space="preserve"> - замена систем отопления, вентиляции, электроснабжения по проекту, разработанному в 2017 году - 1 этап</t>
    </r>
    <r>
      <rPr>
        <b/>
        <sz val="11"/>
        <rFont val="Times New Roman"/>
        <family val="1"/>
        <charset val="204"/>
      </rPr>
      <t xml:space="preserve">
2023</t>
    </r>
    <r>
      <rPr>
        <sz val="11"/>
        <rFont val="Times New Roman"/>
        <family val="1"/>
        <charset val="204"/>
      </rPr>
      <t xml:space="preserve"> - замена систем отопления, вентиляции, электроснабжения по проекту, разработанному в 2017 году - 2 этап</t>
    </r>
  </si>
  <si>
    <r>
      <rPr>
        <b/>
        <sz val="11"/>
        <rFont val="Times New Roman"/>
        <family val="1"/>
        <charset val="204"/>
      </rPr>
      <t xml:space="preserve">2020 </t>
    </r>
    <r>
      <rPr>
        <sz val="11"/>
        <rFont val="Times New Roman"/>
        <family val="1"/>
        <charset val="204"/>
      </rPr>
      <t xml:space="preserve">- ремонт кровли
</t>
    </r>
    <r>
      <rPr>
        <b/>
        <sz val="11"/>
        <rFont val="Times New Roman"/>
        <family val="1"/>
        <charset val="204"/>
      </rPr>
      <t>2022</t>
    </r>
    <r>
      <rPr>
        <sz val="11"/>
        <rFont val="Times New Roman"/>
        <family val="1"/>
        <charset val="204"/>
      </rPr>
      <t xml:space="preserve"> - замена системы водоснабжения, включая разводку, стояки подводки и замену санитарных приборов - 1 этап
</t>
    </r>
    <r>
      <rPr>
        <b/>
        <sz val="11"/>
        <rFont val="Times New Roman"/>
        <family val="1"/>
        <charset val="204"/>
      </rPr>
      <t xml:space="preserve">2023 </t>
    </r>
    <r>
      <rPr>
        <sz val="11"/>
        <rFont val="Times New Roman"/>
        <family val="1"/>
        <charset val="204"/>
      </rPr>
      <t xml:space="preserve">- ремонт загрузочного крыльца (1 000,0 тыс. руб.), замена системы водоснабжения, включая разводку, стояки подводки и замену санитарных приборов - 2 этап (4 000,0 тыс. руб.)  </t>
    </r>
  </si>
  <si>
    <r>
      <rPr>
        <b/>
        <sz val="11"/>
        <rFont val="Times New Roman"/>
        <family val="1"/>
        <charset val="204"/>
      </rPr>
      <t xml:space="preserve">2020 - </t>
    </r>
    <r>
      <rPr>
        <sz val="11"/>
        <rFont val="Times New Roman"/>
        <family val="1"/>
        <charset val="204"/>
      </rPr>
      <t xml:space="preserve">ремонт пищеблока, замена систем водоснабжения, канализации и отопления, включая индивидуальный тепловой пункт, разводку, стояки и приборы, ремонт помещений, замена оконных блоков, монтаж систем АПС и СОУЭ (38 427,8 тыс. руб.), разработка ПСД на АПС и СОУЭ (200,0 тыс. руб.)
</t>
    </r>
    <r>
      <rPr>
        <b/>
        <sz val="11"/>
        <rFont val="Times New Roman"/>
        <family val="1"/>
        <charset val="204"/>
      </rPr>
      <t>2021</t>
    </r>
    <r>
      <rPr>
        <sz val="11"/>
        <rFont val="Times New Roman"/>
        <family val="1"/>
        <charset val="204"/>
      </rPr>
      <t xml:space="preserve"> - ремонт пищеблока, замена систем водоснабжения, канализации и отопления, включая индивидуальный тепловой пункт, разводку, стояки и приборы, ремонт помещений, замена оконных блоков, монтаж систем АПС и СОУЭ</t>
    </r>
  </si>
  <si>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</si>
  <si>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</si>
  <si>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r>
      <rPr>
        <b/>
        <sz val="11"/>
        <rFont val="Times New Roman"/>
        <family val="1"/>
        <charset val="204"/>
      </rPr>
      <t>2021</t>
    </r>
    <r>
      <rPr>
        <sz val="11"/>
        <rFont val="Times New Roman"/>
        <family val="1"/>
        <charset val="204"/>
      </rPr>
      <t xml:space="preserve"> - облицовка фасада и крылец здания, замена оконных блоков </t>
    </r>
  </si>
  <si>
    <r>
      <rPr>
        <b/>
        <sz val="11"/>
        <rFont val="Times New Roman"/>
        <family val="1"/>
        <charset val="204"/>
      </rPr>
      <t>2020</t>
    </r>
    <r>
      <rPr>
        <sz val="11"/>
        <rFont val="Times New Roman"/>
        <family val="1"/>
        <charset val="204"/>
      </rPr>
      <t xml:space="preserve"> - замена системы вентиляции по проекту, разработанному в 2017 году (1 этап)
</t>
    </r>
    <r>
      <rPr>
        <b/>
        <sz val="11"/>
        <rFont val="Times New Roman"/>
        <family val="1"/>
        <charset val="204"/>
      </rPr>
      <t>2021</t>
    </r>
    <r>
      <rPr>
        <sz val="11"/>
        <rFont val="Times New Roman"/>
        <family val="1"/>
        <charset val="204"/>
      </rPr>
      <t xml:space="preserve"> - замена системы вентиляции по проекту, разработанному в 2017 году (2 этап) (43 497,2 тыс. руб.), разработка ПСД на замену вводных кабельных линий (692,9 тыс. руб.)  
</t>
    </r>
    <r>
      <rPr>
        <b/>
        <sz val="11"/>
        <rFont val="Times New Roman"/>
        <family val="1"/>
        <charset val="204"/>
      </rPr>
      <t>2023</t>
    </r>
    <r>
      <rPr>
        <sz val="11"/>
        <rFont val="Times New Roman"/>
        <family val="1"/>
        <charset val="204"/>
      </rPr>
      <t xml:space="preserve"> - ремонт кровли (1 000,0 тыс. руб.), ремонт вестибюля на первом этаже, замена системы ТВСиК, согласно разработанному проекту (1 000,0 тыс. руб.), разработка ПСД на монтаж лифта для МГН (300,0 тыс. руб.), разработка ПСД на ремонт лестничных клеток (300,0 тыс. руб.), разработка ПСД на замену системы электроснабжения (300,0 тыс. руб.), монтаж лифта для МГН (3 000,0 тыс. руб.), ремонт лестничных клеток (500,0 тыс. руб.)                                                                                                                                                                                                                                                                              </t>
    </r>
  </si>
  <si>
    <r>
      <rPr>
        <b/>
        <sz val="11"/>
        <rFont val="Times New Roman"/>
        <family val="1"/>
        <charset val="204"/>
      </rPr>
      <t>2021</t>
    </r>
    <r>
      <rPr>
        <sz val="11"/>
        <rFont val="Times New Roman"/>
        <family val="1"/>
        <charset val="204"/>
      </rPr>
      <t xml:space="preserve"> - разработка ПСД на сохранение объекта культурного наследия в части ремонта фасада и благоустройства территории  - 1 этап (4 972,1 тыс. руб.), ремонт кровли (3 095,0 тыс. руб.)
</t>
    </r>
    <r>
      <rPr>
        <b/>
        <sz val="11"/>
        <rFont val="Times New Roman"/>
        <family val="1"/>
        <charset val="204"/>
      </rPr>
      <t>2022</t>
    </r>
    <r>
      <rPr>
        <sz val="11"/>
        <rFont val="Times New Roman"/>
        <family val="1"/>
        <charset val="204"/>
      </rPr>
      <t xml:space="preserve"> - разработка ПСД на капитальный ремонт здания с благоустройством - 2 этап</t>
    </r>
    <r>
      <rPr>
        <b/>
        <sz val="11"/>
        <rFont val="Times New Roman"/>
        <family val="1"/>
        <charset val="204"/>
      </rPr>
      <t xml:space="preserve">
2023</t>
    </r>
    <r>
      <rPr>
        <sz val="11"/>
        <rFont val="Times New Roman"/>
        <family val="1"/>
        <charset val="204"/>
      </rPr>
      <t xml:space="preserve"> - выполнение ремонтных работ по сохранению объекта культурного наследия (3 000,0 тыс. руб.), модернизация системы АПС и СОУЭ (1 000,0 тыс. руб.) </t>
    </r>
  </si>
  <si>
    <t>Памятник жертвам политических репрессий на территории МБУ "МВК "Музей Норильска", г. Норильск, просп. Ленинский, д. 14</t>
  </si>
  <si>
    <r>
      <rPr>
        <b/>
        <sz val="11"/>
        <rFont val="Times New Roman"/>
        <family val="1"/>
        <charset val="204"/>
      </rPr>
      <t xml:space="preserve">2021 </t>
    </r>
    <r>
      <rPr>
        <sz val="11"/>
        <rFont val="Times New Roman"/>
        <family val="1"/>
        <charset val="204"/>
      </rPr>
      <t>- ремонт основания памятника</t>
    </r>
  </si>
  <si>
    <r>
      <rPr>
        <b/>
        <sz val="11"/>
        <rFont val="Times New Roman"/>
        <family val="1"/>
        <charset val="204"/>
      </rPr>
      <t>2020</t>
    </r>
    <r>
      <rPr>
        <sz val="11"/>
        <rFont val="Times New Roman"/>
        <family val="1"/>
        <charset val="204"/>
      </rPr>
      <t xml:space="preserve"> - ремонт кровли
</t>
    </r>
    <r>
      <rPr>
        <b/>
        <sz val="11"/>
        <rFont val="Times New Roman"/>
        <family val="1"/>
        <charset val="204"/>
      </rPr>
      <t>2021</t>
    </r>
    <r>
      <rPr>
        <sz val="11"/>
        <rFont val="Times New Roman"/>
        <family val="1"/>
        <charset val="204"/>
      </rPr>
      <t xml:space="preserve"> - разработка ПСД на замену всех систем инженерно-технического обеспечения и ремонт помещений (1 313,6 тыс. руб.), ремонт кровли (850,4 тыс. руб.)                                                                                                                           </t>
    </r>
    <r>
      <rPr>
        <sz val="11"/>
        <rFont val="Times New Roman"/>
        <family val="1"/>
        <charset val="204"/>
      </rPr>
      <t xml:space="preserve">                                   </t>
    </r>
  </si>
  <si>
    <r>
      <t xml:space="preserve">2020 - </t>
    </r>
    <r>
      <rPr>
        <sz val="11"/>
        <rFont val="Times New Roman"/>
        <family val="1"/>
        <charset val="204"/>
      </rPr>
      <t xml:space="preserve">восстановительные работы после пожара (1 этап)  </t>
    </r>
    <r>
      <rPr>
        <b/>
        <sz val="11"/>
        <rFont val="Times New Roman"/>
        <family val="1"/>
        <charset val="204"/>
      </rPr>
      <t xml:space="preserve">
2021 </t>
    </r>
    <r>
      <rPr>
        <sz val="11"/>
        <rFont val="Times New Roman"/>
        <family val="1"/>
        <charset val="204"/>
      </rPr>
      <t>- восстановительные работы после пожара (2 этап) с частичным ремонтом кровли (8 491,2 тыс. руб.), корректировка ранее разработанного проекта (1 983,3 тыс. руб.), ремонт навесного фасада, замена стеклопакетов (668,1 тыс. руб.)</t>
    </r>
    <r>
      <rPr>
        <b/>
        <sz val="11"/>
        <rFont val="Times New Roman"/>
        <family val="1"/>
        <charset val="204"/>
      </rPr>
      <t/>
    </r>
  </si>
  <si>
    <r>
      <rPr>
        <b/>
        <sz val="11"/>
        <rFont val="Times New Roman"/>
        <family val="1"/>
        <charset val="204"/>
      </rPr>
      <t>2021</t>
    </r>
    <r>
      <rPr>
        <sz val="11"/>
        <rFont val="Times New Roman"/>
        <family val="1"/>
        <charset val="204"/>
      </rPr>
      <t xml:space="preserve"> - ремонт здания (1 этап)
</t>
    </r>
    <r>
      <rPr>
        <b/>
        <sz val="11"/>
        <rFont val="Times New Roman"/>
        <family val="1"/>
        <charset val="204"/>
      </rPr>
      <t>2022</t>
    </r>
    <r>
      <rPr>
        <sz val="11"/>
        <rFont val="Times New Roman"/>
        <family val="1"/>
        <charset val="204"/>
      </rPr>
      <t xml:space="preserve"> - ремонт здания (2 этап)</t>
    </r>
  </si>
  <si>
    <t>Отдельно стоящее здание, расположенное по адресу: г. Норильск, Центральный район, ул. Дзержинского, д. 6</t>
  </si>
  <si>
    <t>Приложение 3 к Постановлению
Администрации города Норильска 
от 07.07.2021 № 335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</si>
</sst>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0.0"/>
  </numFmts>
  <fonts count="12" x14ac:knownFonts="1">
    <font>
      <sz val="11"/>
      <color theme="1"/>
      <name val="Calibri"/>
      <family val="2"/>
      <scheme val="minor"/>
    </font>
    <font>
      <b/>
      <sz val="11"/>
      <name val="Times New Roman"/>
      <family val="1"/>
      <charset val="204"/>
    </font>
    <font>
      <b/>
      <i/>
      <sz val="11"/>
      <name val="Times New Roman"/>
      <family val="1"/>
      <charset val="204"/>
    </font>
    <font>
      <sz val="11"/>
      <name val="Times New Roman"/>
      <family val="1"/>
      <charset val="204"/>
    </font>
    <font>
      <b/>
      <sz val="11"/>
      <color indexed="8"/>
      <name val="Times New Roman"/>
      <family val="1"/>
      <charset val="204"/>
    </font>
    <font>
      <sz val="11"/>
      <color theme="1"/>
      <name val="Calibri"/>
      <family val="2"/>
      <scheme val="minor"/>
    </font>
    <font>
      <sz val="10"/>
      <name val="Arial"/>
      <family val="2"/>
      <charset val="204"/>
    </font>
    <font>
      <sz val="11"/>
      <color indexed="8"/>
      <name val="Calibri"/>
      <family val="2"/>
      <charset val="204"/>
    </font>
    <font>
      <b/>
      <sz val="12"/>
      <color indexed="8"/>
      <name val="Times New Roman"/>
      <family val="1"/>
      <charset val="204"/>
    </font>
    <font>
      <b/>
      <sz val="12"/>
      <color indexed="10"/>
      <name val="Times New Roman"/>
      <family val="1"/>
      <charset val="204"/>
    </font>
    <font>
      <b/>
      <u/>
      <sz val="10"/>
      <color theme="1"/>
      <name val="Times New Roman"/>
      <family val="1"/>
      <charset val="204"/>
    </font>
    <font>
      <sz val="11"/>
      <color indexed="8"/>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6" fillId="0" borderId="0"/>
    <xf numFmtId="164" fontId="7" fillId="0" borderId="0" applyFont="0" applyFill="0" applyBorder="0" applyAlignment="0" applyProtection="0"/>
    <xf numFmtId="164" fontId="5" fillId="0" borderId="0" applyFont="0" applyFill="0" applyBorder="0" applyAlignment="0" applyProtection="0"/>
  </cellStyleXfs>
  <cellXfs count="52">
    <xf numFmtId="0" fontId="0" fillId="0" borderId="0" xfId="0"/>
    <xf numFmtId="1" fontId="1" fillId="0" borderId="1" xfId="0" applyNumberFormat="1" applyFont="1" applyFill="1" applyBorder="1" applyAlignment="1">
      <alignment horizontal="left" vertical="center" wrapText="1"/>
    </xf>
    <xf numFmtId="165" fontId="2" fillId="3" borderId="1" xfId="0" applyNumberFormat="1" applyFont="1" applyFill="1" applyBorder="1" applyAlignment="1">
      <alignment horizontal="left" vertical="center" wrapText="1"/>
    </xf>
    <xf numFmtId="165" fontId="2" fillId="3" borderId="1" xfId="0" applyNumberFormat="1" applyFont="1" applyFill="1" applyBorder="1" applyAlignment="1">
      <alignment horizontal="center" vertical="center" wrapText="1"/>
    </xf>
    <xf numFmtId="165" fontId="2" fillId="4" borderId="1" xfId="0" applyNumberFormat="1" applyFont="1" applyFill="1" applyBorder="1" applyAlignment="1">
      <alignment horizontal="left" vertical="center" wrapText="1" shrinkToFit="1"/>
    </xf>
    <xf numFmtId="165" fontId="2" fillId="4" borderId="1" xfId="0" applyNumberFormat="1" applyFont="1" applyFill="1" applyBorder="1" applyAlignment="1">
      <alignment horizontal="center" vertical="center" wrapText="1" shrinkToFit="1"/>
    </xf>
    <xf numFmtId="0" fontId="3" fillId="0" borderId="1" xfId="0" applyFont="1" applyFill="1" applyBorder="1" applyAlignment="1">
      <alignment vertical="center" wrapText="1"/>
    </xf>
    <xf numFmtId="165" fontId="3" fillId="0" borderId="1" xfId="0" applyNumberFormat="1" applyFont="1" applyFill="1" applyBorder="1" applyAlignment="1">
      <alignment horizontal="left" vertical="center" wrapText="1" shrinkToFit="1"/>
    </xf>
    <xf numFmtId="49"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shrinkToFit="1"/>
    </xf>
    <xf numFmtId="165" fontId="3" fillId="0" borderId="1" xfId="0" applyNumberFormat="1" applyFont="1" applyFill="1" applyBorder="1" applyAlignment="1">
      <alignment horizontal="left" vertical="center" wrapText="1"/>
    </xf>
    <xf numFmtId="0" fontId="3" fillId="0" borderId="1" xfId="1" applyNumberFormat="1" applyFont="1" applyFill="1" applyBorder="1" applyAlignment="1">
      <alignment horizontal="left" vertical="center" wrapText="1" shrinkToFit="1"/>
    </xf>
    <xf numFmtId="0" fontId="3" fillId="0" borderId="1" xfId="0" applyNumberFormat="1" applyFont="1" applyFill="1" applyBorder="1" applyAlignment="1">
      <alignment horizontal="left" vertical="center" wrapText="1"/>
    </xf>
    <xf numFmtId="1"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shrinkToFit="1"/>
    </xf>
    <xf numFmtId="3"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NumberFormat="1" applyFont="1" applyFill="1" applyBorder="1" applyAlignment="1">
      <alignment vertical="center" wrapText="1"/>
    </xf>
    <xf numFmtId="0" fontId="3" fillId="0" borderId="0" xfId="0" applyFont="1" applyAlignment="1">
      <alignment vertical="center"/>
    </xf>
    <xf numFmtId="0" fontId="3" fillId="5" borderId="0" xfId="0" applyFont="1" applyFill="1" applyAlignment="1">
      <alignment vertical="center"/>
    </xf>
    <xf numFmtId="1" fontId="3" fillId="0" borderId="1" xfId="0" applyNumberFormat="1" applyFont="1" applyFill="1" applyBorder="1" applyAlignment="1">
      <alignment horizontal="center" vertical="center"/>
    </xf>
    <xf numFmtId="0" fontId="3" fillId="0" borderId="0" xfId="0" applyFont="1" applyFill="1" applyAlignment="1">
      <alignment vertical="center"/>
    </xf>
    <xf numFmtId="0" fontId="3" fillId="0" borderId="0" xfId="0" applyFont="1"/>
    <xf numFmtId="0" fontId="1" fillId="0" borderId="0" xfId="0" applyFont="1" applyAlignment="1">
      <alignment vertical="center"/>
    </xf>
    <xf numFmtId="0" fontId="3" fillId="0" borderId="0" xfId="0" applyFont="1" applyFill="1" applyAlignment="1">
      <alignment vertical="center" wrapText="1"/>
    </xf>
    <xf numFmtId="165" fontId="3" fillId="0" borderId="0" xfId="0" applyNumberFormat="1" applyFont="1" applyFill="1" applyAlignment="1">
      <alignment vertical="center"/>
    </xf>
    <xf numFmtId="0" fontId="3" fillId="2"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165" fontId="1"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5" fontId="3" fillId="0" borderId="1" xfId="1" applyNumberFormat="1" applyFont="1" applyFill="1" applyBorder="1" applyAlignment="1">
      <alignment horizontal="center" vertical="center" wrapText="1" shrinkToFit="1"/>
    </xf>
    <xf numFmtId="165" fontId="3" fillId="0" borderId="1" xfId="0" applyNumberFormat="1" applyFont="1" applyFill="1" applyBorder="1" applyAlignment="1">
      <alignment horizontal="center" vertical="center" wrapText="1" shrinkToFit="1"/>
    </xf>
    <xf numFmtId="165" fontId="3" fillId="0" borderId="1" xfId="1"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xf>
    <xf numFmtId="0" fontId="3" fillId="0" borderId="0" xfId="0" applyFont="1" applyAlignment="1">
      <alignment vertical="center" wrapText="1"/>
    </xf>
    <xf numFmtId="0" fontId="3" fillId="0" borderId="1" xfId="0" applyFont="1" applyBorder="1" applyAlignment="1">
      <alignment vertical="center"/>
    </xf>
    <xf numFmtId="0" fontId="3" fillId="0" borderId="1" xfId="1"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0" fontId="3" fillId="0" borderId="1" xfId="2" applyNumberFormat="1" applyFont="1" applyFill="1" applyBorder="1" applyAlignment="1">
      <alignment horizontal="left" vertical="center" wrapText="1"/>
    </xf>
    <xf numFmtId="0" fontId="1" fillId="0" borderId="1" xfId="2"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0" borderId="1" xfId="1" applyFont="1" applyFill="1" applyBorder="1" applyAlignment="1">
      <alignment vertical="center" wrapText="1"/>
    </xf>
    <xf numFmtId="0" fontId="1" fillId="0" borderId="0" xfId="0" applyFont="1" applyAlignment="1">
      <alignment horizontal="center" vertical="center"/>
    </xf>
  </cellXfs>
  <cellStyles count="4">
    <cellStyle name="Обычный" xfId="0" builtinId="0"/>
    <cellStyle name="Обычный 2" xfId="1"/>
    <cellStyle name="Финансовый 2" xfId="2"/>
    <cellStyle name="Финансовый 3"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42"/>
  <sheetViews>
    <sheetView tabSelected="1" view="pageBreakPreview" topLeftCell="D1" zoomScale="85" zoomScaleNormal="70" zoomScaleSheetLayoutView="85" workbookViewId="0">
      <selection activeCell="H3" sqref="H3"/>
    </sheetView>
  </sheetViews>
  <sheetFormatPr defaultColWidth="9.109375" defaultRowHeight="13.8" x14ac:dyDescent="0.3"/>
  <cols>
    <col min="1" max="1" width="4.6640625" style="21" customWidth="1"/>
    <col min="2" max="2" width="35" style="21" customWidth="1"/>
    <col min="3" max="3" width="17.44140625" style="21" customWidth="1"/>
    <col min="4" max="4" width="16.109375" style="21" customWidth="1"/>
    <col min="5" max="6" width="16.88671875" style="21" customWidth="1"/>
    <col min="7" max="8" width="14" style="21" customWidth="1"/>
    <col min="9" max="10" width="13.109375" style="21" customWidth="1"/>
    <col min="11" max="11" width="61.109375" style="21" customWidth="1"/>
    <col min="12" max="37" width="9.109375" style="21" customWidth="1"/>
    <col min="38" max="38" width="46" style="21" customWidth="1"/>
    <col min="39" max="53" width="9.109375" style="21" customWidth="1"/>
    <col min="54" max="16384" width="9.109375" style="21"/>
  </cols>
  <sheetData>
    <row r="1" spans="1:38" ht="49.5" customHeight="1" x14ac:dyDescent="0.3">
      <c r="K1" s="38" t="s">
        <v>273</v>
      </c>
    </row>
    <row r="2" spans="1:38" ht="69" x14ac:dyDescent="0.3">
      <c r="K2" s="38" t="s">
        <v>208</v>
      </c>
    </row>
    <row r="4" spans="1:38" ht="22.5" customHeight="1" x14ac:dyDescent="0.3">
      <c r="A4" s="51" t="s">
        <v>217</v>
      </c>
      <c r="B4" s="51"/>
      <c r="C4" s="51"/>
      <c r="D4" s="51"/>
      <c r="E4" s="51"/>
      <c r="F4" s="51"/>
      <c r="G4" s="51"/>
      <c r="H4" s="51"/>
      <c r="I4" s="51"/>
      <c r="J4" s="51"/>
      <c r="K4" s="51"/>
    </row>
    <row r="5" spans="1:38" ht="41.25" customHeight="1" x14ac:dyDescent="0.3">
      <c r="A5" s="30" t="s">
        <v>0</v>
      </c>
      <c r="B5" s="30" t="s">
        <v>1</v>
      </c>
      <c r="C5" s="30" t="s">
        <v>201</v>
      </c>
      <c r="D5" s="30" t="s">
        <v>2</v>
      </c>
      <c r="E5" s="30" t="s">
        <v>202</v>
      </c>
      <c r="F5" s="31" t="s">
        <v>2</v>
      </c>
      <c r="G5" s="30" t="s">
        <v>3</v>
      </c>
      <c r="H5" s="31" t="s">
        <v>2</v>
      </c>
      <c r="I5" s="30" t="s">
        <v>22</v>
      </c>
      <c r="J5" s="31" t="s">
        <v>2</v>
      </c>
      <c r="K5" s="30" t="s">
        <v>20</v>
      </c>
    </row>
    <row r="6" spans="1:38" x14ac:dyDescent="0.3">
      <c r="A6" s="29" t="s">
        <v>13</v>
      </c>
      <c r="B6" s="29" t="s">
        <v>14</v>
      </c>
      <c r="C6" s="29" t="s">
        <v>15</v>
      </c>
      <c r="D6" s="29" t="s">
        <v>203</v>
      </c>
      <c r="E6" s="29" t="s">
        <v>16</v>
      </c>
      <c r="F6" s="29" t="s">
        <v>4</v>
      </c>
      <c r="G6" s="29" t="s">
        <v>17</v>
      </c>
      <c r="H6" s="29" t="s">
        <v>204</v>
      </c>
      <c r="I6" s="29" t="s">
        <v>18</v>
      </c>
      <c r="J6" s="29" t="s">
        <v>205</v>
      </c>
      <c r="K6" s="18" t="s">
        <v>19</v>
      </c>
    </row>
    <row r="7" spans="1:38" ht="27.6" x14ac:dyDescent="0.3">
      <c r="A7" s="18"/>
      <c r="B7" s="1" t="s">
        <v>5</v>
      </c>
      <c r="C7" s="32">
        <f t="shared" ref="C7:J7" si="0">C8+C72+C96+C119+C122+C125+C127+C129+C140+C138</f>
        <v>326724.49999999994</v>
      </c>
      <c r="D7" s="32">
        <f t="shared" si="0"/>
        <v>5029.4000000000005</v>
      </c>
      <c r="E7" s="32">
        <f t="shared" si="0"/>
        <v>367595.99999999994</v>
      </c>
      <c r="F7" s="32">
        <f t="shared" si="0"/>
        <v>14407.900000000001</v>
      </c>
      <c r="G7" s="32">
        <f t="shared" si="0"/>
        <v>373803.2</v>
      </c>
      <c r="H7" s="32">
        <f t="shared" si="0"/>
        <v>13623</v>
      </c>
      <c r="I7" s="32">
        <f t="shared" si="0"/>
        <v>279154.59999999998</v>
      </c>
      <c r="J7" s="32">
        <f t="shared" si="0"/>
        <v>4200</v>
      </c>
      <c r="K7" s="39"/>
    </row>
    <row r="8" spans="1:38" ht="49.5" customHeight="1" x14ac:dyDescent="0.3">
      <c r="A8" s="2"/>
      <c r="B8" s="2" t="s">
        <v>6</v>
      </c>
      <c r="C8" s="3">
        <f t="shared" ref="C8:J8" si="1">C9+C39</f>
        <v>141485.9</v>
      </c>
      <c r="D8" s="3">
        <f t="shared" si="1"/>
        <v>539.29999999999995</v>
      </c>
      <c r="E8" s="3">
        <f t="shared" si="1"/>
        <v>217115.8</v>
      </c>
      <c r="F8" s="3">
        <f t="shared" si="1"/>
        <v>2271.6</v>
      </c>
      <c r="G8" s="3">
        <f t="shared" si="1"/>
        <v>148694</v>
      </c>
      <c r="H8" s="3">
        <f t="shared" si="1"/>
        <v>0</v>
      </c>
      <c r="I8" s="3">
        <f t="shared" si="1"/>
        <v>158179</v>
      </c>
      <c r="J8" s="3">
        <f t="shared" si="1"/>
        <v>500</v>
      </c>
      <c r="K8" s="3"/>
    </row>
    <row r="9" spans="1:38" ht="24.75" customHeight="1" x14ac:dyDescent="0.3">
      <c r="A9" s="4"/>
      <c r="B9" s="4" t="s">
        <v>7</v>
      </c>
      <c r="C9" s="5">
        <f t="shared" ref="C9:J9" si="2">SUM(C10:C38)</f>
        <v>87876.9</v>
      </c>
      <c r="D9" s="5">
        <f t="shared" si="2"/>
        <v>539.29999999999995</v>
      </c>
      <c r="E9" s="5">
        <f t="shared" si="2"/>
        <v>133082.5</v>
      </c>
      <c r="F9" s="5">
        <f t="shared" si="2"/>
        <v>1277.8</v>
      </c>
      <c r="G9" s="5">
        <f t="shared" si="2"/>
        <v>148694</v>
      </c>
      <c r="H9" s="5">
        <f t="shared" si="2"/>
        <v>0</v>
      </c>
      <c r="I9" s="5">
        <f t="shared" si="2"/>
        <v>77000</v>
      </c>
      <c r="J9" s="5">
        <f t="shared" si="2"/>
        <v>500</v>
      </c>
      <c r="K9" s="5"/>
    </row>
    <row r="10" spans="1:38" s="24" customFormat="1" ht="55.2" x14ac:dyDescent="0.3">
      <c r="A10" s="19">
        <v>1</v>
      </c>
      <c r="B10" s="10" t="s">
        <v>38</v>
      </c>
      <c r="C10" s="33"/>
      <c r="D10" s="33"/>
      <c r="E10" s="33">
        <v>12842.2</v>
      </c>
      <c r="F10" s="33"/>
      <c r="G10" s="33"/>
      <c r="H10" s="33"/>
      <c r="I10" s="33"/>
      <c r="J10" s="33"/>
      <c r="K10" s="40" t="s">
        <v>143</v>
      </c>
      <c r="AL10" s="24" t="s">
        <v>194</v>
      </c>
    </row>
    <row r="11" spans="1:38" s="24" customFormat="1" ht="82.8" x14ac:dyDescent="0.3">
      <c r="A11" s="19">
        <v>2</v>
      </c>
      <c r="B11" s="10" t="s">
        <v>243</v>
      </c>
      <c r="C11" s="34">
        <v>12565.9</v>
      </c>
      <c r="D11" s="34"/>
      <c r="E11" s="34">
        <v>7769.6000000000013</v>
      </c>
      <c r="F11" s="34"/>
      <c r="G11" s="34"/>
      <c r="H11" s="34"/>
      <c r="I11" s="34"/>
      <c r="J11" s="34"/>
      <c r="K11" s="40" t="s">
        <v>219</v>
      </c>
    </row>
    <row r="12" spans="1:38" s="22" customFormat="1" ht="69" x14ac:dyDescent="0.3">
      <c r="A12" s="19">
        <v>3</v>
      </c>
      <c r="B12" s="11" t="s">
        <v>86</v>
      </c>
      <c r="C12" s="34"/>
      <c r="D12" s="34"/>
      <c r="E12" s="34">
        <v>808.9</v>
      </c>
      <c r="F12" s="34">
        <v>808.9</v>
      </c>
      <c r="G12" s="34"/>
      <c r="H12" s="34"/>
      <c r="I12" s="34">
        <v>4000</v>
      </c>
      <c r="J12" s="34"/>
      <c r="K12" s="40" t="s">
        <v>241</v>
      </c>
    </row>
    <row r="13" spans="1:38" s="25" customFormat="1" ht="55.2" x14ac:dyDescent="0.25">
      <c r="A13" s="19">
        <v>4</v>
      </c>
      <c r="B13" s="9" t="s">
        <v>150</v>
      </c>
      <c r="C13" s="35"/>
      <c r="D13" s="35"/>
      <c r="E13" s="35"/>
      <c r="F13" s="35"/>
      <c r="G13" s="35"/>
      <c r="H13" s="35"/>
      <c r="I13" s="35">
        <v>4000</v>
      </c>
      <c r="J13" s="35"/>
      <c r="K13" s="14" t="s">
        <v>176</v>
      </c>
    </row>
    <row r="14" spans="1:38" ht="41.4" x14ac:dyDescent="0.3">
      <c r="A14" s="19">
        <v>5</v>
      </c>
      <c r="B14" s="10" t="s">
        <v>39</v>
      </c>
      <c r="C14" s="33"/>
      <c r="D14" s="33"/>
      <c r="E14" s="33"/>
      <c r="F14" s="33"/>
      <c r="G14" s="33"/>
      <c r="H14" s="33"/>
      <c r="I14" s="33">
        <v>4000</v>
      </c>
      <c r="J14" s="33"/>
      <c r="K14" s="7" t="s">
        <v>152</v>
      </c>
    </row>
    <row r="15" spans="1:38" ht="55.2" x14ac:dyDescent="0.3">
      <c r="A15" s="19">
        <v>6</v>
      </c>
      <c r="B15" s="11" t="s">
        <v>40</v>
      </c>
      <c r="C15" s="34"/>
      <c r="D15" s="34"/>
      <c r="E15" s="34"/>
      <c r="F15" s="34"/>
      <c r="G15" s="34"/>
      <c r="H15" s="34"/>
      <c r="I15" s="34">
        <v>7500</v>
      </c>
      <c r="J15" s="34"/>
      <c r="K15" s="40" t="s">
        <v>188</v>
      </c>
    </row>
    <row r="16" spans="1:38" ht="41.4" x14ac:dyDescent="0.3">
      <c r="A16" s="19">
        <v>7</v>
      </c>
      <c r="B16" s="10" t="s">
        <v>41</v>
      </c>
      <c r="C16" s="33"/>
      <c r="D16" s="33"/>
      <c r="E16" s="33"/>
      <c r="F16" s="33"/>
      <c r="G16" s="33"/>
      <c r="H16" s="33"/>
      <c r="I16" s="33">
        <v>4000</v>
      </c>
      <c r="J16" s="33"/>
      <c r="K16" s="40" t="s">
        <v>189</v>
      </c>
    </row>
    <row r="17" spans="1:38" s="24" customFormat="1" ht="69" x14ac:dyDescent="0.3">
      <c r="A17" s="19">
        <v>8</v>
      </c>
      <c r="B17" s="9" t="s">
        <v>42</v>
      </c>
      <c r="C17" s="35"/>
      <c r="D17" s="35"/>
      <c r="E17" s="35"/>
      <c r="F17" s="35"/>
      <c r="G17" s="35">
        <v>8646.7999999999993</v>
      </c>
      <c r="H17" s="35"/>
      <c r="I17" s="35">
        <v>5000</v>
      </c>
      <c r="J17" s="35"/>
      <c r="K17" s="7" t="s">
        <v>232</v>
      </c>
      <c r="AL17" s="24" t="s">
        <v>195</v>
      </c>
    </row>
    <row r="18" spans="1:38" s="24" customFormat="1" ht="124.2" x14ac:dyDescent="0.3">
      <c r="A18" s="19">
        <v>9</v>
      </c>
      <c r="B18" s="7" t="s">
        <v>43</v>
      </c>
      <c r="C18" s="35"/>
      <c r="D18" s="35"/>
      <c r="E18" s="35">
        <v>9493.4</v>
      </c>
      <c r="F18" s="35"/>
      <c r="G18" s="35">
        <v>20000</v>
      </c>
      <c r="H18" s="35"/>
      <c r="I18" s="35">
        <v>4500</v>
      </c>
      <c r="J18" s="35">
        <v>500</v>
      </c>
      <c r="K18" s="14" t="s">
        <v>258</v>
      </c>
      <c r="N18" s="21"/>
      <c r="O18" s="21"/>
      <c r="P18" s="21"/>
      <c r="Q18" s="21"/>
      <c r="R18" s="21"/>
    </row>
    <row r="19" spans="1:38" ht="52.5" customHeight="1" x14ac:dyDescent="0.3">
      <c r="A19" s="19">
        <v>10</v>
      </c>
      <c r="B19" s="9" t="s">
        <v>44</v>
      </c>
      <c r="C19" s="35"/>
      <c r="D19" s="35"/>
      <c r="E19" s="35"/>
      <c r="F19" s="35"/>
      <c r="G19" s="35"/>
      <c r="H19" s="35"/>
      <c r="I19" s="35">
        <v>2000</v>
      </c>
      <c r="J19" s="35"/>
      <c r="K19" s="7" t="s">
        <v>173</v>
      </c>
    </row>
    <row r="20" spans="1:38" ht="41.4" x14ac:dyDescent="0.3">
      <c r="A20" s="19">
        <v>11</v>
      </c>
      <c r="B20" s="9" t="s">
        <v>45</v>
      </c>
      <c r="C20" s="35"/>
      <c r="D20" s="35"/>
      <c r="E20" s="35"/>
      <c r="F20" s="35"/>
      <c r="G20" s="35"/>
      <c r="H20" s="35"/>
      <c r="I20" s="35">
        <v>4000</v>
      </c>
      <c r="J20" s="35"/>
      <c r="K20" s="7" t="s">
        <v>155</v>
      </c>
      <c r="N20" s="22"/>
      <c r="O20" s="22"/>
      <c r="P20" s="22"/>
      <c r="Q20" s="22"/>
      <c r="R20" s="22"/>
    </row>
    <row r="21" spans="1:38" s="22" customFormat="1" ht="51.75" customHeight="1" x14ac:dyDescent="0.3">
      <c r="A21" s="19">
        <v>12</v>
      </c>
      <c r="B21" s="10" t="s">
        <v>46</v>
      </c>
      <c r="C21" s="33"/>
      <c r="D21" s="33"/>
      <c r="E21" s="33">
        <v>10592.5</v>
      </c>
      <c r="F21" s="33"/>
      <c r="G21" s="33"/>
      <c r="H21" s="33"/>
      <c r="I21" s="33"/>
      <c r="J21" s="33"/>
      <c r="K21" s="8" t="s">
        <v>143</v>
      </c>
      <c r="N21" s="21"/>
      <c r="O21" s="21"/>
      <c r="P21" s="21"/>
      <c r="Q21" s="21"/>
      <c r="R21" s="21"/>
    </row>
    <row r="22" spans="1:38" ht="128.25" customHeight="1" x14ac:dyDescent="0.3">
      <c r="A22" s="19">
        <v>13</v>
      </c>
      <c r="B22" s="9" t="s">
        <v>47</v>
      </c>
      <c r="C22" s="35">
        <v>269.3</v>
      </c>
      <c r="D22" s="35">
        <v>269.3</v>
      </c>
      <c r="E22" s="35"/>
      <c r="F22" s="35"/>
      <c r="G22" s="35">
        <v>40000</v>
      </c>
      <c r="H22" s="35"/>
      <c r="I22" s="35">
        <v>4000</v>
      </c>
      <c r="J22" s="35"/>
      <c r="K22" s="7" t="s">
        <v>259</v>
      </c>
      <c r="N22" s="22"/>
      <c r="O22" s="22"/>
      <c r="P22" s="22"/>
      <c r="Q22" s="22"/>
      <c r="R22" s="22"/>
    </row>
    <row r="23" spans="1:38" s="22" customFormat="1" ht="55.2" x14ac:dyDescent="0.3">
      <c r="A23" s="19">
        <v>14</v>
      </c>
      <c r="B23" s="11" t="s">
        <v>48</v>
      </c>
      <c r="C23" s="34"/>
      <c r="D23" s="34"/>
      <c r="E23" s="34">
        <v>23719.200000000001</v>
      </c>
      <c r="F23" s="34"/>
      <c r="G23" s="34"/>
      <c r="H23" s="34"/>
      <c r="I23" s="34">
        <v>3000</v>
      </c>
      <c r="J23" s="34"/>
      <c r="K23" s="7" t="s">
        <v>244</v>
      </c>
      <c r="N23" s="21"/>
      <c r="O23" s="21"/>
      <c r="P23" s="21"/>
      <c r="Q23" s="21"/>
      <c r="R23" s="21"/>
    </row>
    <row r="24" spans="1:38" ht="63" customHeight="1" x14ac:dyDescent="0.3">
      <c r="A24" s="19">
        <v>15</v>
      </c>
      <c r="B24" s="9" t="s">
        <v>49</v>
      </c>
      <c r="C24" s="35"/>
      <c r="D24" s="35"/>
      <c r="E24" s="35"/>
      <c r="F24" s="35"/>
      <c r="G24" s="35"/>
      <c r="H24" s="35"/>
      <c r="I24" s="35">
        <v>4000</v>
      </c>
      <c r="J24" s="35"/>
      <c r="K24" s="7" t="s">
        <v>174</v>
      </c>
      <c r="N24" s="22"/>
      <c r="O24" s="22"/>
      <c r="P24" s="22"/>
      <c r="Q24" s="22"/>
      <c r="R24" s="22"/>
    </row>
    <row r="25" spans="1:38" s="22" customFormat="1" ht="62.25" customHeight="1" x14ac:dyDescent="0.3">
      <c r="A25" s="19">
        <v>16</v>
      </c>
      <c r="B25" s="9" t="s">
        <v>50</v>
      </c>
      <c r="C25" s="35"/>
      <c r="D25" s="35"/>
      <c r="E25" s="35">
        <v>10094.1</v>
      </c>
      <c r="F25" s="35"/>
      <c r="G25" s="35"/>
      <c r="H25" s="35"/>
      <c r="I25" s="35">
        <v>4000</v>
      </c>
      <c r="J25" s="35"/>
      <c r="K25" s="8" t="s">
        <v>206</v>
      </c>
      <c r="N25" s="21"/>
      <c r="O25" s="21"/>
      <c r="P25" s="21"/>
      <c r="Q25" s="21"/>
      <c r="R25" s="21"/>
    </row>
    <row r="26" spans="1:38" ht="124.2" x14ac:dyDescent="0.3">
      <c r="A26" s="19">
        <v>17</v>
      </c>
      <c r="B26" s="9" t="s">
        <v>51</v>
      </c>
      <c r="C26" s="35">
        <v>38627.800000000003</v>
      </c>
      <c r="D26" s="35">
        <v>200</v>
      </c>
      <c r="E26" s="35">
        <v>38427.800000000003</v>
      </c>
      <c r="F26" s="35"/>
      <c r="G26" s="35"/>
      <c r="H26" s="35"/>
      <c r="I26" s="35"/>
      <c r="J26" s="35"/>
      <c r="K26" s="7" t="s">
        <v>261</v>
      </c>
      <c r="N26" s="22"/>
      <c r="O26" s="22"/>
      <c r="P26" s="22"/>
      <c r="Q26" s="22"/>
      <c r="R26" s="22"/>
    </row>
    <row r="27" spans="1:38" s="22" customFormat="1" ht="69" x14ac:dyDescent="0.3">
      <c r="A27" s="19">
        <v>18</v>
      </c>
      <c r="B27" s="9" t="s">
        <v>52</v>
      </c>
      <c r="C27" s="35">
        <v>70</v>
      </c>
      <c r="D27" s="35">
        <v>70</v>
      </c>
      <c r="E27" s="35">
        <v>18865.900000000001</v>
      </c>
      <c r="F27" s="35"/>
      <c r="G27" s="35"/>
      <c r="H27" s="35"/>
      <c r="I27" s="35">
        <v>1000</v>
      </c>
      <c r="J27" s="35"/>
      <c r="K27" s="7" t="s">
        <v>220</v>
      </c>
      <c r="N27" s="21"/>
      <c r="O27" s="21"/>
      <c r="P27" s="21"/>
      <c r="Q27" s="21"/>
      <c r="R27" s="21"/>
    </row>
    <row r="28" spans="1:38" ht="48.75" customHeight="1" x14ac:dyDescent="0.3">
      <c r="A28" s="19">
        <v>19</v>
      </c>
      <c r="B28" s="12" t="s">
        <v>53</v>
      </c>
      <c r="C28" s="33">
        <v>6539.1</v>
      </c>
      <c r="D28" s="33"/>
      <c r="E28" s="33"/>
      <c r="F28" s="33"/>
      <c r="G28" s="33"/>
      <c r="H28" s="33"/>
      <c r="I28" s="33"/>
      <c r="J28" s="33"/>
      <c r="K28" s="7" t="s">
        <v>161</v>
      </c>
    </row>
    <row r="29" spans="1:38" ht="64.5" customHeight="1" x14ac:dyDescent="0.3">
      <c r="A29" s="19">
        <v>20</v>
      </c>
      <c r="B29" s="13" t="s">
        <v>54</v>
      </c>
      <c r="C29" s="33">
        <v>8370.1</v>
      </c>
      <c r="D29" s="33"/>
      <c r="E29" s="33"/>
      <c r="F29" s="33"/>
      <c r="G29" s="33"/>
      <c r="H29" s="33"/>
      <c r="I29" s="33">
        <v>4000</v>
      </c>
      <c r="J29" s="33"/>
      <c r="K29" s="7" t="s">
        <v>175</v>
      </c>
      <c r="N29" s="22"/>
      <c r="O29" s="22"/>
      <c r="P29" s="22"/>
      <c r="Q29" s="22"/>
      <c r="R29" s="22"/>
    </row>
    <row r="30" spans="1:38" s="22" customFormat="1" ht="49.5" customHeight="1" x14ac:dyDescent="0.3">
      <c r="A30" s="19">
        <v>21</v>
      </c>
      <c r="B30" s="13" t="s">
        <v>55</v>
      </c>
      <c r="C30" s="33"/>
      <c r="D30" s="33"/>
      <c r="E30" s="33">
        <v>403.9</v>
      </c>
      <c r="F30" s="33">
        <v>403.9</v>
      </c>
      <c r="G30" s="33"/>
      <c r="H30" s="33"/>
      <c r="I30" s="33"/>
      <c r="J30" s="33"/>
      <c r="K30" s="7" t="s">
        <v>207</v>
      </c>
    </row>
    <row r="31" spans="1:38" s="22" customFormat="1" ht="63.75" customHeight="1" x14ac:dyDescent="0.3">
      <c r="A31" s="19">
        <v>22</v>
      </c>
      <c r="B31" s="13" t="s">
        <v>160</v>
      </c>
      <c r="C31" s="33">
        <v>4792</v>
      </c>
      <c r="D31" s="33"/>
      <c r="E31" s="33"/>
      <c r="F31" s="33"/>
      <c r="G31" s="33"/>
      <c r="H31" s="33"/>
      <c r="I31" s="33"/>
      <c r="J31" s="33"/>
      <c r="K31" s="7" t="s">
        <v>200</v>
      </c>
      <c r="N31" s="24"/>
      <c r="O31" s="24"/>
      <c r="P31" s="24"/>
      <c r="Q31" s="24"/>
      <c r="R31" s="24"/>
    </row>
    <row r="32" spans="1:38" s="24" customFormat="1" ht="48" customHeight="1" x14ac:dyDescent="0.3">
      <c r="A32" s="19">
        <v>23</v>
      </c>
      <c r="B32" s="9" t="s">
        <v>56</v>
      </c>
      <c r="C32" s="35"/>
      <c r="D32" s="35"/>
      <c r="E32" s="35"/>
      <c r="F32" s="35"/>
      <c r="G32" s="35">
        <v>12071.6</v>
      </c>
      <c r="H32" s="35"/>
      <c r="I32" s="35"/>
      <c r="J32" s="35"/>
      <c r="K32" s="7" t="s">
        <v>87</v>
      </c>
      <c r="N32" s="21"/>
      <c r="O32" s="21"/>
      <c r="P32" s="21"/>
      <c r="Q32" s="21"/>
      <c r="R32" s="21"/>
      <c r="AL32" s="24" t="s">
        <v>195</v>
      </c>
    </row>
    <row r="33" spans="1:18" ht="51.75" customHeight="1" x14ac:dyDescent="0.3">
      <c r="A33" s="19">
        <v>24</v>
      </c>
      <c r="B33" s="9" t="s">
        <v>84</v>
      </c>
      <c r="C33" s="35">
        <v>7330.4</v>
      </c>
      <c r="D33" s="35"/>
      <c r="E33" s="35"/>
      <c r="F33" s="35"/>
      <c r="G33" s="35"/>
      <c r="H33" s="35"/>
      <c r="I33" s="35"/>
      <c r="J33" s="35"/>
      <c r="K33" s="7" t="s">
        <v>162</v>
      </c>
      <c r="N33" s="22"/>
      <c r="O33" s="22"/>
      <c r="P33" s="22"/>
      <c r="Q33" s="22"/>
      <c r="R33" s="22"/>
    </row>
    <row r="34" spans="1:18" s="22" customFormat="1" ht="110.4" x14ac:dyDescent="0.3">
      <c r="A34" s="19">
        <v>25</v>
      </c>
      <c r="B34" s="13" t="s">
        <v>57</v>
      </c>
      <c r="C34" s="33"/>
      <c r="D34" s="33"/>
      <c r="E34" s="33">
        <v>65</v>
      </c>
      <c r="F34" s="33">
        <v>65</v>
      </c>
      <c r="G34" s="33">
        <v>45342.700000000004</v>
      </c>
      <c r="H34" s="33"/>
      <c r="I34" s="33">
        <v>3500</v>
      </c>
      <c r="J34" s="33"/>
      <c r="K34" s="7" t="s">
        <v>245</v>
      </c>
      <c r="N34" s="21"/>
      <c r="O34" s="21"/>
      <c r="P34" s="21"/>
      <c r="Q34" s="21"/>
      <c r="R34" s="21"/>
    </row>
    <row r="35" spans="1:18" ht="50.25" customHeight="1" x14ac:dyDescent="0.3">
      <c r="A35" s="19">
        <v>26</v>
      </c>
      <c r="B35" s="13" t="s">
        <v>58</v>
      </c>
      <c r="C35" s="33"/>
      <c r="D35" s="33"/>
      <c r="E35" s="33"/>
      <c r="F35" s="33"/>
      <c r="G35" s="33"/>
      <c r="H35" s="33"/>
      <c r="I35" s="33">
        <v>3500</v>
      </c>
      <c r="J35" s="33"/>
      <c r="K35" s="6" t="s">
        <v>233</v>
      </c>
    </row>
    <row r="36" spans="1:18" ht="53.25" customHeight="1" x14ac:dyDescent="0.3">
      <c r="A36" s="19">
        <v>27</v>
      </c>
      <c r="B36" s="13" t="s">
        <v>59</v>
      </c>
      <c r="C36" s="33"/>
      <c r="D36" s="33"/>
      <c r="E36" s="33"/>
      <c r="F36" s="33"/>
      <c r="G36" s="33"/>
      <c r="H36" s="33"/>
      <c r="I36" s="33">
        <v>4000</v>
      </c>
      <c r="J36" s="33"/>
      <c r="K36" s="41" t="s">
        <v>88</v>
      </c>
    </row>
    <row r="37" spans="1:18" ht="50.25" customHeight="1" x14ac:dyDescent="0.3">
      <c r="A37" s="19">
        <v>28</v>
      </c>
      <c r="B37" s="9" t="s">
        <v>60</v>
      </c>
      <c r="C37" s="35"/>
      <c r="D37" s="35"/>
      <c r="E37" s="35"/>
      <c r="F37" s="35"/>
      <c r="G37" s="35"/>
      <c r="H37" s="35"/>
      <c r="I37" s="35">
        <v>2000</v>
      </c>
      <c r="J37" s="35"/>
      <c r="K37" s="41" t="s">
        <v>89</v>
      </c>
    </row>
    <row r="38" spans="1:18" ht="92.25" customHeight="1" x14ac:dyDescent="0.3">
      <c r="A38" s="19">
        <v>29</v>
      </c>
      <c r="B38" s="9" t="s">
        <v>61</v>
      </c>
      <c r="C38" s="35">
        <v>9312.3000000000011</v>
      </c>
      <c r="D38" s="35"/>
      <c r="E38" s="35"/>
      <c r="F38" s="35"/>
      <c r="G38" s="35">
        <v>22632.9</v>
      </c>
      <c r="H38" s="35"/>
      <c r="I38" s="35">
        <v>5000</v>
      </c>
      <c r="J38" s="35"/>
      <c r="K38" s="41" t="s">
        <v>260</v>
      </c>
    </row>
    <row r="39" spans="1:18" ht="27.75" customHeight="1" x14ac:dyDescent="0.3">
      <c r="A39" s="4"/>
      <c r="B39" s="4" t="s">
        <v>8</v>
      </c>
      <c r="C39" s="5">
        <f t="shared" ref="C39:J39" si="3">SUM(C40:C71)</f>
        <v>53609.000000000007</v>
      </c>
      <c r="D39" s="5">
        <f t="shared" si="3"/>
        <v>0</v>
      </c>
      <c r="E39" s="5">
        <f t="shared" si="3"/>
        <v>84033.3</v>
      </c>
      <c r="F39" s="5">
        <f t="shared" si="3"/>
        <v>993.8</v>
      </c>
      <c r="G39" s="5">
        <f t="shared" si="3"/>
        <v>0</v>
      </c>
      <c r="H39" s="5">
        <f t="shared" si="3"/>
        <v>0</v>
      </c>
      <c r="I39" s="5">
        <f t="shared" si="3"/>
        <v>81179.000000000015</v>
      </c>
      <c r="J39" s="5">
        <f t="shared" si="3"/>
        <v>0</v>
      </c>
      <c r="K39" s="5"/>
    </row>
    <row r="40" spans="1:18" ht="48" customHeight="1" x14ac:dyDescent="0.3">
      <c r="A40" s="19">
        <v>1</v>
      </c>
      <c r="B40" s="9" t="s">
        <v>62</v>
      </c>
      <c r="C40" s="35"/>
      <c r="D40" s="35"/>
      <c r="E40" s="35"/>
      <c r="F40" s="35"/>
      <c r="G40" s="35"/>
      <c r="H40" s="35"/>
      <c r="I40" s="35">
        <v>4000</v>
      </c>
      <c r="J40" s="35"/>
      <c r="K40" s="12" t="s">
        <v>176</v>
      </c>
    </row>
    <row r="41" spans="1:18" ht="49.5" customHeight="1" x14ac:dyDescent="0.3">
      <c r="A41" s="19">
        <v>2</v>
      </c>
      <c r="B41" s="9" t="s">
        <v>151</v>
      </c>
      <c r="C41" s="35"/>
      <c r="D41" s="35"/>
      <c r="E41" s="35"/>
      <c r="F41" s="35"/>
      <c r="G41" s="35"/>
      <c r="H41" s="35"/>
      <c r="I41" s="35">
        <v>2000</v>
      </c>
      <c r="J41" s="35"/>
      <c r="K41" s="7" t="s">
        <v>177</v>
      </c>
    </row>
    <row r="42" spans="1:18" ht="69" x14ac:dyDescent="0.3">
      <c r="A42" s="19">
        <v>3</v>
      </c>
      <c r="B42" s="7" t="s">
        <v>90</v>
      </c>
      <c r="C42" s="35">
        <v>6686.1</v>
      </c>
      <c r="D42" s="35"/>
      <c r="E42" s="35"/>
      <c r="F42" s="35"/>
      <c r="G42" s="35"/>
      <c r="H42" s="35"/>
      <c r="I42" s="35">
        <v>6000</v>
      </c>
      <c r="J42" s="35"/>
      <c r="K42" s="7" t="s">
        <v>234</v>
      </c>
    </row>
    <row r="43" spans="1:18" ht="49.5" customHeight="1" x14ac:dyDescent="0.3">
      <c r="A43" s="19">
        <v>4</v>
      </c>
      <c r="B43" s="7" t="s">
        <v>66</v>
      </c>
      <c r="C43" s="35">
        <v>7722.8</v>
      </c>
      <c r="D43" s="35"/>
      <c r="E43" s="35"/>
      <c r="F43" s="35"/>
      <c r="G43" s="35"/>
      <c r="H43" s="35"/>
      <c r="I43" s="35">
        <v>3000</v>
      </c>
      <c r="J43" s="35"/>
      <c r="K43" s="7" t="s">
        <v>178</v>
      </c>
      <c r="N43" s="22"/>
      <c r="O43" s="22"/>
      <c r="P43" s="22"/>
      <c r="Q43" s="22"/>
      <c r="R43" s="22"/>
    </row>
    <row r="44" spans="1:18" s="22" customFormat="1" ht="41.4" x14ac:dyDescent="0.3">
      <c r="A44" s="19">
        <v>5</v>
      </c>
      <c r="B44" s="9" t="s">
        <v>144</v>
      </c>
      <c r="C44" s="35"/>
      <c r="D44" s="35"/>
      <c r="E44" s="35">
        <v>8596</v>
      </c>
      <c r="F44" s="35"/>
      <c r="G44" s="35"/>
      <c r="H44" s="35"/>
      <c r="I44" s="35"/>
      <c r="J44" s="35"/>
      <c r="K44" s="12" t="s">
        <v>264</v>
      </c>
      <c r="N44" s="21"/>
      <c r="O44" s="21"/>
      <c r="P44" s="21"/>
      <c r="Q44" s="21"/>
      <c r="R44" s="21"/>
    </row>
    <row r="45" spans="1:18" ht="41.4" x14ac:dyDescent="0.3">
      <c r="A45" s="19">
        <v>6</v>
      </c>
      <c r="B45" s="9" t="s">
        <v>63</v>
      </c>
      <c r="C45" s="35"/>
      <c r="D45" s="35"/>
      <c r="E45" s="35"/>
      <c r="F45" s="35"/>
      <c r="G45" s="35"/>
      <c r="H45" s="35"/>
      <c r="I45" s="35">
        <v>2000</v>
      </c>
      <c r="J45" s="35"/>
      <c r="K45" s="12" t="s">
        <v>92</v>
      </c>
    </row>
    <row r="46" spans="1:18" ht="41.4" x14ac:dyDescent="0.3">
      <c r="A46" s="19">
        <v>7</v>
      </c>
      <c r="B46" s="9" t="s">
        <v>64</v>
      </c>
      <c r="C46" s="35"/>
      <c r="D46" s="35"/>
      <c r="E46" s="35"/>
      <c r="F46" s="35"/>
      <c r="G46" s="35"/>
      <c r="H46" s="35"/>
      <c r="I46" s="35">
        <v>4000</v>
      </c>
      <c r="J46" s="35"/>
      <c r="K46" s="12" t="s">
        <v>221</v>
      </c>
      <c r="N46" s="22"/>
      <c r="O46" s="22"/>
      <c r="P46" s="22"/>
      <c r="Q46" s="22"/>
      <c r="R46" s="22"/>
    </row>
    <row r="47" spans="1:18" s="22" customFormat="1" ht="41.4" x14ac:dyDescent="0.3">
      <c r="A47" s="19">
        <v>8</v>
      </c>
      <c r="B47" s="9" t="s">
        <v>65</v>
      </c>
      <c r="C47" s="35"/>
      <c r="D47" s="35"/>
      <c r="E47" s="35">
        <v>12851.400000000001</v>
      </c>
      <c r="F47" s="35"/>
      <c r="G47" s="35"/>
      <c r="H47" s="35"/>
      <c r="I47" s="35"/>
      <c r="J47" s="35"/>
      <c r="K47" s="7" t="s">
        <v>246</v>
      </c>
      <c r="N47" s="21"/>
      <c r="O47" s="21"/>
      <c r="P47" s="21"/>
      <c r="Q47" s="21"/>
      <c r="R47" s="21"/>
    </row>
    <row r="48" spans="1:18" ht="41.4" x14ac:dyDescent="0.3">
      <c r="A48" s="19">
        <v>9</v>
      </c>
      <c r="B48" s="11" t="s">
        <v>67</v>
      </c>
      <c r="C48" s="34"/>
      <c r="D48" s="34"/>
      <c r="E48" s="34"/>
      <c r="F48" s="34"/>
      <c r="G48" s="34"/>
      <c r="H48" s="34"/>
      <c r="I48" s="34">
        <v>4000</v>
      </c>
      <c r="J48" s="34"/>
      <c r="K48" s="7" t="s">
        <v>152</v>
      </c>
    </row>
    <row r="49" spans="1:38" ht="41.4" x14ac:dyDescent="0.3">
      <c r="A49" s="19">
        <v>10</v>
      </c>
      <c r="B49" s="11" t="s">
        <v>247</v>
      </c>
      <c r="C49" s="34"/>
      <c r="D49" s="34"/>
      <c r="E49" s="34">
        <v>102</v>
      </c>
      <c r="F49" s="34"/>
      <c r="G49" s="34"/>
      <c r="H49" s="34"/>
      <c r="I49" s="34"/>
      <c r="J49" s="34"/>
      <c r="K49" s="7" t="s">
        <v>248</v>
      </c>
    </row>
    <row r="50" spans="1:38" ht="41.4" x14ac:dyDescent="0.3">
      <c r="A50" s="19">
        <v>11</v>
      </c>
      <c r="B50" s="11" t="s">
        <v>95</v>
      </c>
      <c r="C50" s="34"/>
      <c r="D50" s="34"/>
      <c r="E50" s="34"/>
      <c r="F50" s="34"/>
      <c r="G50" s="34"/>
      <c r="H50" s="34"/>
      <c r="I50" s="34">
        <v>4000</v>
      </c>
      <c r="J50" s="34"/>
      <c r="K50" s="12" t="s">
        <v>153</v>
      </c>
    </row>
    <row r="51" spans="1:38" ht="55.2" x14ac:dyDescent="0.3">
      <c r="A51" s="19">
        <v>12</v>
      </c>
      <c r="B51" s="7" t="s">
        <v>68</v>
      </c>
      <c r="C51" s="35"/>
      <c r="D51" s="35"/>
      <c r="E51" s="35"/>
      <c r="F51" s="35"/>
      <c r="G51" s="35"/>
      <c r="H51" s="35"/>
      <c r="I51" s="35">
        <v>6000</v>
      </c>
      <c r="J51" s="35"/>
      <c r="K51" s="7" t="s">
        <v>196</v>
      </c>
    </row>
    <row r="52" spans="1:38" ht="41.4" x14ac:dyDescent="0.3">
      <c r="A52" s="19">
        <v>13</v>
      </c>
      <c r="B52" s="7" t="s">
        <v>69</v>
      </c>
      <c r="C52" s="35">
        <v>1582.7</v>
      </c>
      <c r="D52" s="35"/>
      <c r="E52" s="35"/>
      <c r="F52" s="35"/>
      <c r="G52" s="35"/>
      <c r="H52" s="35"/>
      <c r="I52" s="35"/>
      <c r="J52" s="35"/>
      <c r="K52" s="7" t="s">
        <v>85</v>
      </c>
      <c r="N52" s="24"/>
      <c r="O52" s="24"/>
      <c r="P52" s="24"/>
      <c r="Q52" s="24"/>
      <c r="R52" s="24"/>
    </row>
    <row r="53" spans="1:38" s="24" customFormat="1" ht="41.4" x14ac:dyDescent="0.3">
      <c r="A53" s="19">
        <v>14</v>
      </c>
      <c r="B53" s="9" t="s">
        <v>70</v>
      </c>
      <c r="C53" s="35"/>
      <c r="D53" s="35"/>
      <c r="E53" s="35">
        <v>28291.5</v>
      </c>
      <c r="F53" s="35"/>
      <c r="G53" s="35"/>
      <c r="H53" s="35"/>
      <c r="I53" s="35"/>
      <c r="J53" s="35"/>
      <c r="K53" s="12" t="s">
        <v>249</v>
      </c>
      <c r="N53" s="21"/>
      <c r="O53" s="21"/>
      <c r="P53" s="21"/>
      <c r="Q53" s="21"/>
      <c r="R53" s="21"/>
      <c r="AL53" s="24" t="s">
        <v>195</v>
      </c>
    </row>
    <row r="54" spans="1:38" ht="50.25" customHeight="1" x14ac:dyDescent="0.25">
      <c r="A54" s="19">
        <v>15</v>
      </c>
      <c r="B54" s="11" t="s">
        <v>71</v>
      </c>
      <c r="C54" s="34">
        <v>9368.2000000000007</v>
      </c>
      <c r="D54" s="34"/>
      <c r="E54" s="34"/>
      <c r="F54" s="34"/>
      <c r="G54" s="34"/>
      <c r="H54" s="34"/>
      <c r="I54" s="34">
        <v>2500</v>
      </c>
      <c r="J54" s="34"/>
      <c r="K54" s="11" t="s">
        <v>179</v>
      </c>
      <c r="N54" s="25"/>
      <c r="O54" s="25"/>
      <c r="P54" s="25"/>
      <c r="Q54" s="25"/>
      <c r="R54" s="25"/>
    </row>
    <row r="55" spans="1:38" s="25" customFormat="1" ht="41.4" x14ac:dyDescent="0.25">
      <c r="A55" s="19">
        <v>16</v>
      </c>
      <c r="B55" s="11" t="s">
        <v>145</v>
      </c>
      <c r="C55" s="34"/>
      <c r="D55" s="34"/>
      <c r="E55" s="34"/>
      <c r="F55" s="34"/>
      <c r="G55" s="34"/>
      <c r="H55" s="34"/>
      <c r="I55" s="34">
        <v>7000</v>
      </c>
      <c r="J55" s="34"/>
      <c r="K55" s="12" t="s">
        <v>197</v>
      </c>
      <c r="N55" s="21"/>
      <c r="O55" s="21"/>
      <c r="P55" s="21"/>
      <c r="Q55" s="21"/>
      <c r="R55" s="21"/>
    </row>
    <row r="56" spans="1:38" ht="41.4" x14ac:dyDescent="0.3">
      <c r="A56" s="19">
        <v>17</v>
      </c>
      <c r="B56" s="20" t="s">
        <v>72</v>
      </c>
      <c r="C56" s="33"/>
      <c r="D56" s="33"/>
      <c r="E56" s="33"/>
      <c r="F56" s="33"/>
      <c r="G56" s="33"/>
      <c r="H56" s="33"/>
      <c r="I56" s="33">
        <v>4000</v>
      </c>
      <c r="J56" s="33"/>
      <c r="K56" s="7" t="s">
        <v>180</v>
      </c>
      <c r="N56" s="24"/>
      <c r="O56" s="24"/>
      <c r="P56" s="24"/>
      <c r="Q56" s="24"/>
      <c r="R56" s="24"/>
    </row>
    <row r="57" spans="1:38" s="24" customFormat="1" ht="41.4" x14ac:dyDescent="0.3">
      <c r="A57" s="19">
        <v>18</v>
      </c>
      <c r="B57" s="7" t="s">
        <v>238</v>
      </c>
      <c r="C57" s="35"/>
      <c r="D57" s="35"/>
      <c r="E57" s="35">
        <v>16687.8</v>
      </c>
      <c r="F57" s="35"/>
      <c r="G57" s="35"/>
      <c r="H57" s="35"/>
      <c r="I57" s="35">
        <v>4000</v>
      </c>
      <c r="J57" s="35"/>
      <c r="K57" s="7" t="s">
        <v>250</v>
      </c>
      <c r="N57" s="21"/>
      <c r="O57" s="21"/>
      <c r="P57" s="21"/>
      <c r="Q57" s="21"/>
      <c r="R57" s="21"/>
      <c r="AL57" s="24" t="s">
        <v>198</v>
      </c>
    </row>
    <row r="58" spans="1:38" ht="41.4" x14ac:dyDescent="0.3">
      <c r="A58" s="19">
        <v>19</v>
      </c>
      <c r="B58" s="7" t="s">
        <v>73</v>
      </c>
      <c r="C58" s="35">
        <v>13036.6</v>
      </c>
      <c r="D58" s="35"/>
      <c r="E58" s="35"/>
      <c r="F58" s="35"/>
      <c r="G58" s="35"/>
      <c r="H58" s="35"/>
      <c r="I58" s="35"/>
      <c r="J58" s="35"/>
      <c r="K58" s="12" t="s">
        <v>161</v>
      </c>
    </row>
    <row r="59" spans="1:38" ht="41.4" x14ac:dyDescent="0.3">
      <c r="A59" s="19">
        <v>20</v>
      </c>
      <c r="B59" s="7" t="s">
        <v>74</v>
      </c>
      <c r="C59" s="35">
        <v>6731.8</v>
      </c>
      <c r="D59" s="35"/>
      <c r="E59" s="35"/>
      <c r="F59" s="35"/>
      <c r="G59" s="35"/>
      <c r="H59" s="35"/>
      <c r="I59" s="35"/>
      <c r="J59" s="35"/>
      <c r="K59" s="12" t="s">
        <v>154</v>
      </c>
    </row>
    <row r="60" spans="1:38" ht="41.4" x14ac:dyDescent="0.3">
      <c r="A60" s="19">
        <v>21</v>
      </c>
      <c r="B60" s="7" t="s">
        <v>75</v>
      </c>
      <c r="C60" s="35">
        <v>2330.3000000000002</v>
      </c>
      <c r="D60" s="35"/>
      <c r="E60" s="35"/>
      <c r="F60" s="35"/>
      <c r="G60" s="35"/>
      <c r="H60" s="35"/>
      <c r="I60" s="35"/>
      <c r="J60" s="35"/>
      <c r="K60" s="12" t="s">
        <v>85</v>
      </c>
    </row>
    <row r="61" spans="1:38" ht="41.4" x14ac:dyDescent="0.3">
      <c r="A61" s="19">
        <v>22</v>
      </c>
      <c r="B61" s="7" t="s">
        <v>76</v>
      </c>
      <c r="C61" s="35"/>
      <c r="D61" s="35"/>
      <c r="E61" s="35"/>
      <c r="F61" s="35"/>
      <c r="G61" s="35"/>
      <c r="H61" s="35"/>
      <c r="I61" s="35">
        <v>1758.8000000000002</v>
      </c>
      <c r="J61" s="35"/>
      <c r="K61" s="12" t="s">
        <v>155</v>
      </c>
    </row>
    <row r="62" spans="1:38" ht="151.80000000000001" x14ac:dyDescent="0.3">
      <c r="A62" s="19">
        <v>23</v>
      </c>
      <c r="B62" s="7" t="s">
        <v>77</v>
      </c>
      <c r="C62" s="35">
        <v>2174.1999999999998</v>
      </c>
      <c r="D62" s="35"/>
      <c r="E62" s="35">
        <v>6526.3</v>
      </c>
      <c r="F62" s="35">
        <v>993.8</v>
      </c>
      <c r="G62" s="35"/>
      <c r="H62" s="35"/>
      <c r="I62" s="35">
        <v>1758.8000000000002</v>
      </c>
      <c r="J62" s="35"/>
      <c r="K62" s="7" t="s">
        <v>251</v>
      </c>
    </row>
    <row r="63" spans="1:38" ht="41.4" x14ac:dyDescent="0.3">
      <c r="A63" s="19">
        <v>24</v>
      </c>
      <c r="B63" s="7" t="s">
        <v>78</v>
      </c>
      <c r="C63" s="35"/>
      <c r="D63" s="35"/>
      <c r="E63" s="35"/>
      <c r="F63" s="35"/>
      <c r="G63" s="35"/>
      <c r="H63" s="35"/>
      <c r="I63" s="35">
        <v>1758.8000000000002</v>
      </c>
      <c r="J63" s="35"/>
      <c r="K63" s="7" t="s">
        <v>152</v>
      </c>
    </row>
    <row r="64" spans="1:38" ht="41.4" x14ac:dyDescent="0.3">
      <c r="A64" s="19">
        <v>25</v>
      </c>
      <c r="B64" s="7" t="s">
        <v>79</v>
      </c>
      <c r="C64" s="35"/>
      <c r="D64" s="35"/>
      <c r="E64" s="35"/>
      <c r="F64" s="35"/>
      <c r="G64" s="35"/>
      <c r="H64" s="35"/>
      <c r="I64" s="35">
        <v>1758.8000000000002</v>
      </c>
      <c r="J64" s="35"/>
      <c r="K64" s="7" t="s">
        <v>181</v>
      </c>
    </row>
    <row r="65" spans="1:18" ht="41.4" x14ac:dyDescent="0.3">
      <c r="A65" s="19">
        <v>26</v>
      </c>
      <c r="B65" s="7" t="s">
        <v>80</v>
      </c>
      <c r="C65" s="35"/>
      <c r="D65" s="35"/>
      <c r="E65" s="35"/>
      <c r="F65" s="35"/>
      <c r="G65" s="35"/>
      <c r="H65" s="35"/>
      <c r="I65" s="35">
        <v>1758.8000000000002</v>
      </c>
      <c r="J65" s="35"/>
      <c r="K65" s="7" t="s">
        <v>182</v>
      </c>
    </row>
    <row r="66" spans="1:18" ht="41.4" x14ac:dyDescent="0.3">
      <c r="A66" s="19">
        <v>27</v>
      </c>
      <c r="B66" s="7" t="s">
        <v>81</v>
      </c>
      <c r="C66" s="35">
        <v>1673.5</v>
      </c>
      <c r="D66" s="35"/>
      <c r="E66" s="35"/>
      <c r="F66" s="35"/>
      <c r="G66" s="35"/>
      <c r="H66" s="35"/>
      <c r="I66" s="35"/>
      <c r="J66" s="35"/>
      <c r="K66" s="6" t="s">
        <v>93</v>
      </c>
      <c r="N66" s="24"/>
      <c r="O66" s="24"/>
      <c r="P66" s="24"/>
      <c r="Q66" s="24"/>
      <c r="R66" s="24"/>
    </row>
    <row r="67" spans="1:18" s="24" customFormat="1" ht="37.5" customHeight="1" x14ac:dyDescent="0.3">
      <c r="A67" s="19">
        <v>28</v>
      </c>
      <c r="B67" s="7" t="s">
        <v>82</v>
      </c>
      <c r="C67" s="35"/>
      <c r="D67" s="35"/>
      <c r="E67" s="35">
        <v>10978.300000000001</v>
      </c>
      <c r="F67" s="35"/>
      <c r="G67" s="35"/>
      <c r="H67" s="35"/>
      <c r="I67" s="35"/>
      <c r="J67" s="35"/>
      <c r="K67" s="6" t="s">
        <v>94</v>
      </c>
      <c r="N67" s="21"/>
      <c r="O67" s="21"/>
      <c r="P67" s="21"/>
      <c r="Q67" s="21"/>
      <c r="R67" s="21"/>
    </row>
    <row r="68" spans="1:18" ht="36.75" customHeight="1" x14ac:dyDescent="0.3">
      <c r="A68" s="19">
        <v>29</v>
      </c>
      <c r="B68" s="7" t="s">
        <v>146</v>
      </c>
      <c r="C68" s="35"/>
      <c r="D68" s="35"/>
      <c r="E68" s="35"/>
      <c r="F68" s="35"/>
      <c r="G68" s="35"/>
      <c r="H68" s="35"/>
      <c r="I68" s="35">
        <v>4500</v>
      </c>
      <c r="J68" s="35"/>
      <c r="K68" s="7" t="s">
        <v>235</v>
      </c>
    </row>
    <row r="69" spans="1:18" ht="27.6" x14ac:dyDescent="0.3">
      <c r="A69" s="19">
        <v>30</v>
      </c>
      <c r="B69" s="7" t="s">
        <v>91</v>
      </c>
      <c r="C69" s="35"/>
      <c r="D69" s="35"/>
      <c r="E69" s="35"/>
      <c r="F69" s="35"/>
      <c r="G69" s="35"/>
      <c r="H69" s="35"/>
      <c r="I69" s="35">
        <v>4000</v>
      </c>
      <c r="J69" s="35"/>
      <c r="K69" s="7" t="s">
        <v>174</v>
      </c>
    </row>
    <row r="70" spans="1:18" ht="41.4" x14ac:dyDescent="0.3">
      <c r="A70" s="19">
        <v>31</v>
      </c>
      <c r="B70" s="7" t="s">
        <v>83</v>
      </c>
      <c r="C70" s="35">
        <v>2302.8000000000002</v>
      </c>
      <c r="D70" s="35"/>
      <c r="E70" s="35"/>
      <c r="F70" s="35"/>
      <c r="G70" s="35"/>
      <c r="H70" s="35"/>
      <c r="I70" s="35"/>
      <c r="J70" s="35"/>
      <c r="K70" s="7" t="s">
        <v>141</v>
      </c>
    </row>
    <row r="71" spans="1:18" ht="78" customHeight="1" x14ac:dyDescent="0.3">
      <c r="A71" s="19">
        <v>32</v>
      </c>
      <c r="B71" s="7" t="s">
        <v>199</v>
      </c>
      <c r="C71" s="35"/>
      <c r="D71" s="35"/>
      <c r="E71" s="35"/>
      <c r="F71" s="35"/>
      <c r="G71" s="35"/>
      <c r="H71" s="35"/>
      <c r="I71" s="35">
        <v>11385</v>
      </c>
      <c r="J71" s="35"/>
      <c r="K71" s="7" t="s">
        <v>183</v>
      </c>
    </row>
    <row r="72" spans="1:18" ht="43.2" x14ac:dyDescent="0.3">
      <c r="A72" s="2"/>
      <c r="B72" s="2" t="s">
        <v>9</v>
      </c>
      <c r="C72" s="3">
        <f>SUM(C73:C95)</f>
        <v>39734.899999999994</v>
      </c>
      <c r="D72" s="3">
        <f t="shared" ref="D72:J72" si="4">SUM(D73:D95)</f>
        <v>2092.6999999999998</v>
      </c>
      <c r="E72" s="3">
        <f>SUM(E73:E95)</f>
        <v>71432.099999999991</v>
      </c>
      <c r="F72" s="3">
        <f t="shared" si="4"/>
        <v>7965.7000000000007</v>
      </c>
      <c r="G72" s="3">
        <f t="shared" si="4"/>
        <v>11823</v>
      </c>
      <c r="H72" s="3">
        <f t="shared" si="4"/>
        <v>11823</v>
      </c>
      <c r="I72" s="3">
        <f t="shared" si="4"/>
        <v>70452.100000000006</v>
      </c>
      <c r="J72" s="3">
        <f t="shared" si="4"/>
        <v>2600</v>
      </c>
      <c r="K72" s="3"/>
    </row>
    <row r="73" spans="1:18" ht="64.5" customHeight="1" x14ac:dyDescent="0.3">
      <c r="A73" s="15">
        <v>1</v>
      </c>
      <c r="B73" s="13" t="s">
        <v>25</v>
      </c>
      <c r="C73" s="33">
        <v>810.9</v>
      </c>
      <c r="D73" s="33"/>
      <c r="E73" s="33"/>
      <c r="F73" s="33"/>
      <c r="G73" s="33"/>
      <c r="H73" s="33"/>
      <c r="I73" s="33"/>
      <c r="J73" s="33"/>
      <c r="K73" s="42" t="s">
        <v>170</v>
      </c>
    </row>
    <row r="74" spans="1:18" ht="96" customHeight="1" x14ac:dyDescent="0.25">
      <c r="A74" s="15">
        <v>2</v>
      </c>
      <c r="B74" s="13" t="s">
        <v>26</v>
      </c>
      <c r="C74" s="33"/>
      <c r="D74" s="33"/>
      <c r="E74" s="33"/>
      <c r="F74" s="33"/>
      <c r="G74" s="33">
        <v>400</v>
      </c>
      <c r="H74" s="33">
        <v>400</v>
      </c>
      <c r="I74" s="33">
        <v>4000</v>
      </c>
      <c r="J74" s="33"/>
      <c r="K74" s="42" t="s">
        <v>236</v>
      </c>
      <c r="N74" s="25"/>
      <c r="O74" s="25"/>
      <c r="P74" s="25"/>
      <c r="Q74" s="25"/>
      <c r="R74" s="25"/>
    </row>
    <row r="75" spans="1:18" s="25" customFormat="1" ht="68.25" customHeight="1" x14ac:dyDescent="0.25">
      <c r="A75" s="15">
        <v>3</v>
      </c>
      <c r="B75" s="13" t="s">
        <v>156</v>
      </c>
      <c r="C75" s="33"/>
      <c r="D75" s="33"/>
      <c r="E75" s="33"/>
      <c r="F75" s="33"/>
      <c r="G75" s="33"/>
      <c r="H75" s="33"/>
      <c r="I75" s="33">
        <v>4500</v>
      </c>
      <c r="J75" s="33">
        <v>500</v>
      </c>
      <c r="K75" s="43" t="s">
        <v>242</v>
      </c>
      <c r="N75" s="21"/>
      <c r="O75" s="21"/>
      <c r="P75" s="21"/>
      <c r="Q75" s="21"/>
      <c r="R75" s="21"/>
    </row>
    <row r="76" spans="1:18" ht="141" customHeight="1" x14ac:dyDescent="0.3">
      <c r="A76" s="15">
        <v>4</v>
      </c>
      <c r="B76" s="20" t="s">
        <v>27</v>
      </c>
      <c r="C76" s="33"/>
      <c r="D76" s="33"/>
      <c r="E76" s="33"/>
      <c r="F76" s="33"/>
      <c r="G76" s="33"/>
      <c r="H76" s="33"/>
      <c r="I76" s="33">
        <v>9100</v>
      </c>
      <c r="J76" s="33"/>
      <c r="K76" s="20" t="s">
        <v>185</v>
      </c>
      <c r="N76" s="22"/>
      <c r="O76" s="22"/>
      <c r="P76" s="22"/>
      <c r="Q76" s="22"/>
      <c r="R76" s="22"/>
    </row>
    <row r="77" spans="1:18" s="22" customFormat="1" ht="55.2" x14ac:dyDescent="0.3">
      <c r="A77" s="15">
        <v>5</v>
      </c>
      <c r="B77" s="13" t="s">
        <v>142</v>
      </c>
      <c r="C77" s="33">
        <v>12257.8</v>
      </c>
      <c r="D77" s="33"/>
      <c r="E77" s="33">
        <v>2164</v>
      </c>
      <c r="F77" s="33">
        <v>1313.6</v>
      </c>
      <c r="G77" s="33"/>
      <c r="H77" s="33"/>
      <c r="I77" s="33"/>
      <c r="J77" s="33"/>
      <c r="K77" s="14" t="s">
        <v>269</v>
      </c>
      <c r="N77" s="21"/>
      <c r="O77" s="21"/>
      <c r="P77" s="21"/>
      <c r="Q77" s="21"/>
      <c r="R77" s="21"/>
    </row>
    <row r="78" spans="1:18" ht="96.6" x14ac:dyDescent="0.3">
      <c r="A78" s="15">
        <v>6</v>
      </c>
      <c r="B78" s="13" t="s">
        <v>28</v>
      </c>
      <c r="C78" s="33">
        <v>13678.5</v>
      </c>
      <c r="D78" s="33"/>
      <c r="E78" s="33"/>
      <c r="F78" s="33"/>
      <c r="G78" s="33"/>
      <c r="H78" s="33"/>
      <c r="I78" s="33">
        <v>4000</v>
      </c>
      <c r="J78" s="33">
        <v>500</v>
      </c>
      <c r="K78" s="14" t="s">
        <v>239</v>
      </c>
    </row>
    <row r="79" spans="1:18" ht="54.75" customHeight="1" x14ac:dyDescent="0.3">
      <c r="A79" s="15">
        <v>7</v>
      </c>
      <c r="B79" s="13" t="s">
        <v>29</v>
      </c>
      <c r="C79" s="33"/>
      <c r="D79" s="33"/>
      <c r="E79" s="33"/>
      <c r="F79" s="33"/>
      <c r="G79" s="33"/>
      <c r="H79" s="33"/>
      <c r="I79" s="33">
        <v>1000</v>
      </c>
      <c r="J79" s="33"/>
      <c r="K79" s="6" t="s">
        <v>163</v>
      </c>
    </row>
    <row r="80" spans="1:18" ht="76.5" customHeight="1" x14ac:dyDescent="0.3">
      <c r="A80" s="15">
        <v>8</v>
      </c>
      <c r="B80" s="12" t="s">
        <v>30</v>
      </c>
      <c r="C80" s="33">
        <v>810.3</v>
      </c>
      <c r="D80" s="33">
        <v>810.3</v>
      </c>
      <c r="E80" s="33"/>
      <c r="F80" s="33"/>
      <c r="G80" s="33"/>
      <c r="H80" s="33"/>
      <c r="I80" s="33">
        <v>5000</v>
      </c>
      <c r="J80" s="33"/>
      <c r="K80" s="14" t="s">
        <v>190</v>
      </c>
    </row>
    <row r="81" spans="1:38" ht="64.5" customHeight="1" x14ac:dyDescent="0.3">
      <c r="A81" s="15">
        <v>9</v>
      </c>
      <c r="B81" s="12" t="s">
        <v>31</v>
      </c>
      <c r="C81" s="33"/>
      <c r="D81" s="33"/>
      <c r="E81" s="33"/>
      <c r="F81" s="33"/>
      <c r="G81" s="33"/>
      <c r="H81" s="33"/>
      <c r="I81" s="33">
        <v>5500</v>
      </c>
      <c r="J81" s="33"/>
      <c r="K81" s="6" t="s">
        <v>222</v>
      </c>
    </row>
    <row r="82" spans="1:38" ht="59.25" customHeight="1" x14ac:dyDescent="0.3">
      <c r="A82" s="15">
        <v>10</v>
      </c>
      <c r="B82" s="12" t="s">
        <v>32</v>
      </c>
      <c r="C82" s="33"/>
      <c r="D82" s="33"/>
      <c r="E82" s="33"/>
      <c r="F82" s="33"/>
      <c r="G82" s="33"/>
      <c r="H82" s="33"/>
      <c r="I82" s="33">
        <v>2700</v>
      </c>
      <c r="J82" s="33">
        <v>200</v>
      </c>
      <c r="K82" s="6" t="s">
        <v>237</v>
      </c>
    </row>
    <row r="83" spans="1:38" ht="103.5" customHeight="1" x14ac:dyDescent="0.3">
      <c r="A83" s="15">
        <v>11</v>
      </c>
      <c r="B83" s="14" t="s">
        <v>33</v>
      </c>
      <c r="C83" s="33">
        <v>205.1</v>
      </c>
      <c r="D83" s="33">
        <v>205.1</v>
      </c>
      <c r="E83" s="33"/>
      <c r="F83" s="33"/>
      <c r="G83" s="33"/>
      <c r="H83" s="33"/>
      <c r="I83" s="33">
        <v>3000</v>
      </c>
      <c r="J83" s="33"/>
      <c r="K83" s="6" t="s">
        <v>191</v>
      </c>
    </row>
    <row r="84" spans="1:38" ht="62.25" customHeight="1" x14ac:dyDescent="0.3">
      <c r="A84" s="15">
        <v>12</v>
      </c>
      <c r="B84" s="14" t="s">
        <v>34</v>
      </c>
      <c r="C84" s="33"/>
      <c r="D84" s="33"/>
      <c r="E84" s="33"/>
      <c r="F84" s="33"/>
      <c r="G84" s="33"/>
      <c r="H84" s="33"/>
      <c r="I84" s="33">
        <v>700</v>
      </c>
      <c r="J84" s="33"/>
      <c r="K84" s="6" t="s">
        <v>186</v>
      </c>
    </row>
    <row r="85" spans="1:38" ht="60.75" customHeight="1" x14ac:dyDescent="0.3">
      <c r="A85" s="15">
        <v>13</v>
      </c>
      <c r="B85" s="14" t="s">
        <v>96</v>
      </c>
      <c r="C85" s="33"/>
      <c r="D85" s="33"/>
      <c r="E85" s="33"/>
      <c r="F85" s="33"/>
      <c r="G85" s="33"/>
      <c r="H85" s="33"/>
      <c r="I85" s="33">
        <v>500</v>
      </c>
      <c r="J85" s="33"/>
      <c r="K85" s="6" t="s">
        <v>157</v>
      </c>
    </row>
    <row r="86" spans="1:38" ht="57.75" customHeight="1" x14ac:dyDescent="0.3">
      <c r="A86" s="15">
        <v>14</v>
      </c>
      <c r="B86" s="14" t="s">
        <v>97</v>
      </c>
      <c r="C86" s="33"/>
      <c r="D86" s="33"/>
      <c r="E86" s="33"/>
      <c r="F86" s="33"/>
      <c r="G86" s="33"/>
      <c r="H86" s="33"/>
      <c r="I86" s="33">
        <v>2000</v>
      </c>
      <c r="J86" s="33"/>
      <c r="K86" s="6" t="s">
        <v>187</v>
      </c>
    </row>
    <row r="87" spans="1:38" ht="57.75" customHeight="1" x14ac:dyDescent="0.3">
      <c r="A87" s="15">
        <v>15</v>
      </c>
      <c r="B87" s="13" t="s">
        <v>98</v>
      </c>
      <c r="C87" s="33"/>
      <c r="D87" s="33"/>
      <c r="E87" s="33"/>
      <c r="F87" s="33"/>
      <c r="G87" s="33"/>
      <c r="H87" s="33"/>
      <c r="I87" s="33">
        <v>1000</v>
      </c>
      <c r="J87" s="33"/>
      <c r="K87" s="6" t="s">
        <v>223</v>
      </c>
      <c r="N87" s="24"/>
      <c r="O87" s="24"/>
      <c r="P87" s="24"/>
      <c r="Q87" s="24"/>
      <c r="R87" s="24"/>
    </row>
    <row r="88" spans="1:38" s="24" customFormat="1" ht="42.75" customHeight="1" x14ac:dyDescent="0.3">
      <c r="A88" s="15">
        <v>16</v>
      </c>
      <c r="B88" s="13" t="s">
        <v>99</v>
      </c>
      <c r="C88" s="33"/>
      <c r="D88" s="33"/>
      <c r="E88" s="33"/>
      <c r="F88" s="33"/>
      <c r="G88" s="33">
        <v>5017.1000000000004</v>
      </c>
      <c r="H88" s="33">
        <v>5017.1000000000004</v>
      </c>
      <c r="I88" s="33"/>
      <c r="J88" s="33"/>
      <c r="K88" s="8" t="s">
        <v>228</v>
      </c>
      <c r="N88" s="21"/>
      <c r="O88" s="21"/>
      <c r="P88" s="21"/>
      <c r="Q88" s="21"/>
      <c r="R88" s="21"/>
      <c r="AL88" s="24" t="s">
        <v>195</v>
      </c>
    </row>
    <row r="89" spans="1:38" ht="110.4" x14ac:dyDescent="0.3">
      <c r="A89" s="15">
        <v>17</v>
      </c>
      <c r="B89" s="13" t="s">
        <v>35</v>
      </c>
      <c r="C89" s="33"/>
      <c r="D89" s="33"/>
      <c r="E89" s="33">
        <v>8067.1</v>
      </c>
      <c r="F89" s="33">
        <v>4972.1000000000004</v>
      </c>
      <c r="G89" s="33">
        <v>6405.9</v>
      </c>
      <c r="H89" s="33">
        <v>6405.9</v>
      </c>
      <c r="I89" s="33">
        <v>4000</v>
      </c>
      <c r="J89" s="33"/>
      <c r="K89" s="6" t="s">
        <v>266</v>
      </c>
      <c r="N89" s="22"/>
      <c r="O89" s="22"/>
      <c r="P89" s="22"/>
      <c r="Q89" s="22"/>
      <c r="R89" s="22"/>
    </row>
    <row r="90" spans="1:38" ht="55.2" x14ac:dyDescent="0.3">
      <c r="A90" s="15">
        <v>18</v>
      </c>
      <c r="B90" s="13" t="s">
        <v>267</v>
      </c>
      <c r="C90" s="33"/>
      <c r="D90" s="33"/>
      <c r="E90" s="33">
        <v>535.29999999999995</v>
      </c>
      <c r="F90" s="33"/>
      <c r="G90" s="33"/>
      <c r="H90" s="33"/>
      <c r="I90" s="33"/>
      <c r="J90" s="33"/>
      <c r="K90" s="6" t="s">
        <v>268</v>
      </c>
      <c r="N90" s="22"/>
      <c r="O90" s="22"/>
      <c r="P90" s="22"/>
      <c r="Q90" s="22"/>
      <c r="R90" s="22"/>
    </row>
    <row r="91" spans="1:38" s="22" customFormat="1" ht="179.25" customHeight="1" x14ac:dyDescent="0.3">
      <c r="A91" s="15">
        <v>19</v>
      </c>
      <c r="B91" s="13" t="s">
        <v>36</v>
      </c>
      <c r="C91" s="33">
        <v>6895</v>
      </c>
      <c r="D91" s="33"/>
      <c r="E91" s="33">
        <v>44190.1</v>
      </c>
      <c r="F91" s="33">
        <v>692.9</v>
      </c>
      <c r="G91" s="33"/>
      <c r="H91" s="33"/>
      <c r="I91" s="33">
        <v>6400</v>
      </c>
      <c r="J91" s="33">
        <v>900</v>
      </c>
      <c r="K91" s="6" t="s">
        <v>265</v>
      </c>
    </row>
    <row r="92" spans="1:38" s="22" customFormat="1" ht="163.5" customHeight="1" x14ac:dyDescent="0.3">
      <c r="A92" s="15">
        <v>20</v>
      </c>
      <c r="B92" s="13" t="s">
        <v>100</v>
      </c>
      <c r="C92" s="33">
        <v>4290.8</v>
      </c>
      <c r="D92" s="33">
        <v>290.8</v>
      </c>
      <c r="E92" s="33">
        <v>7652.7000000000007</v>
      </c>
      <c r="F92" s="33">
        <v>116.6</v>
      </c>
      <c r="G92" s="33"/>
      <c r="H92" s="33"/>
      <c r="I92" s="33">
        <v>4500</v>
      </c>
      <c r="J92" s="33">
        <v>500</v>
      </c>
      <c r="K92" s="6" t="s">
        <v>240</v>
      </c>
      <c r="N92" s="21"/>
      <c r="O92" s="21"/>
      <c r="P92" s="21"/>
      <c r="Q92" s="21"/>
      <c r="R92" s="21"/>
    </row>
    <row r="93" spans="1:38" ht="60.75" customHeight="1" x14ac:dyDescent="0.3">
      <c r="A93" s="15">
        <v>21</v>
      </c>
      <c r="B93" s="13" t="s">
        <v>101</v>
      </c>
      <c r="C93" s="33">
        <v>445</v>
      </c>
      <c r="D93" s="33">
        <v>445</v>
      </c>
      <c r="E93" s="33"/>
      <c r="F93" s="33"/>
      <c r="G93" s="33"/>
      <c r="H93" s="33"/>
      <c r="I93" s="33">
        <v>3500</v>
      </c>
      <c r="J93" s="33"/>
      <c r="K93" s="6" t="s">
        <v>224</v>
      </c>
      <c r="N93" s="22"/>
      <c r="O93" s="22"/>
      <c r="P93" s="22"/>
      <c r="Q93" s="22"/>
      <c r="R93" s="22"/>
    </row>
    <row r="94" spans="1:38" s="22" customFormat="1" ht="57.75" customHeight="1" x14ac:dyDescent="0.3">
      <c r="A94" s="15">
        <v>22</v>
      </c>
      <c r="B94" s="13" t="s">
        <v>37</v>
      </c>
      <c r="C94" s="33"/>
      <c r="D94" s="33"/>
      <c r="E94" s="33">
        <v>7952.4000000000005</v>
      </c>
      <c r="F94" s="33"/>
      <c r="G94" s="33"/>
      <c r="H94" s="33"/>
      <c r="I94" s="33">
        <v>2500</v>
      </c>
      <c r="J94" s="33"/>
      <c r="K94" s="6" t="s">
        <v>211</v>
      </c>
      <c r="N94" s="21"/>
      <c r="O94" s="21"/>
      <c r="P94" s="21"/>
      <c r="Q94" s="21"/>
      <c r="R94" s="21"/>
    </row>
    <row r="95" spans="1:38" ht="200.25" customHeight="1" x14ac:dyDescent="0.3">
      <c r="A95" s="15">
        <v>23</v>
      </c>
      <c r="B95" s="13" t="s">
        <v>102</v>
      </c>
      <c r="C95" s="33">
        <v>341.5</v>
      </c>
      <c r="D95" s="33">
        <v>341.5</v>
      </c>
      <c r="E95" s="33">
        <v>870.5</v>
      </c>
      <c r="F95" s="33">
        <v>870.5</v>
      </c>
      <c r="G95" s="33"/>
      <c r="H95" s="33"/>
      <c r="I95" s="33">
        <v>6552.1</v>
      </c>
      <c r="J95" s="33"/>
      <c r="K95" s="6" t="s">
        <v>252</v>
      </c>
    </row>
    <row r="96" spans="1:38" ht="31.5" customHeight="1" x14ac:dyDescent="0.3">
      <c r="A96" s="3"/>
      <c r="B96" s="2" t="s">
        <v>10</v>
      </c>
      <c r="C96" s="3">
        <f t="shared" ref="C96:J96" si="5">SUM(C97:C118)</f>
        <v>34856.9</v>
      </c>
      <c r="D96" s="3">
        <f t="shared" si="5"/>
        <v>992.2</v>
      </c>
      <c r="E96" s="3">
        <f t="shared" si="5"/>
        <v>52106.6</v>
      </c>
      <c r="F96" s="3">
        <f t="shared" si="5"/>
        <v>2829.1</v>
      </c>
      <c r="G96" s="3">
        <f t="shared" si="5"/>
        <v>145099.40000000002</v>
      </c>
      <c r="H96" s="3">
        <f t="shared" si="5"/>
        <v>1800</v>
      </c>
      <c r="I96" s="3">
        <f t="shared" si="5"/>
        <v>44523.5</v>
      </c>
      <c r="J96" s="3">
        <f t="shared" si="5"/>
        <v>1100</v>
      </c>
      <c r="K96" s="3"/>
    </row>
    <row r="97" spans="1:38" ht="82.8" x14ac:dyDescent="0.3">
      <c r="A97" s="23">
        <v>1</v>
      </c>
      <c r="B97" s="14" t="s">
        <v>103</v>
      </c>
      <c r="C97" s="33"/>
      <c r="D97" s="33"/>
      <c r="E97" s="33"/>
      <c r="F97" s="33"/>
      <c r="G97" s="33">
        <v>1000</v>
      </c>
      <c r="H97" s="33"/>
      <c r="I97" s="33">
        <v>2000</v>
      </c>
      <c r="J97" s="33"/>
      <c r="K97" s="44" t="s">
        <v>172</v>
      </c>
      <c r="N97" s="22"/>
      <c r="O97" s="22"/>
      <c r="P97" s="22"/>
      <c r="Q97" s="22"/>
      <c r="R97" s="22"/>
    </row>
    <row r="98" spans="1:38" s="22" customFormat="1" ht="55.2" x14ac:dyDescent="0.3">
      <c r="A98" s="23">
        <v>2</v>
      </c>
      <c r="B98" s="8" t="s">
        <v>104</v>
      </c>
      <c r="C98" s="33">
        <v>1623.7</v>
      </c>
      <c r="D98" s="33"/>
      <c r="E98" s="33">
        <v>1799.9</v>
      </c>
      <c r="F98" s="33">
        <v>176.2</v>
      </c>
      <c r="G98" s="33"/>
      <c r="H98" s="33"/>
      <c r="I98" s="33">
        <v>1500</v>
      </c>
      <c r="J98" s="33"/>
      <c r="K98" s="44" t="s">
        <v>253</v>
      </c>
      <c r="N98" s="21"/>
      <c r="O98" s="21"/>
      <c r="P98" s="21"/>
      <c r="Q98" s="21"/>
      <c r="R98" s="21"/>
    </row>
    <row r="99" spans="1:38" ht="86.25" customHeight="1" x14ac:dyDescent="0.3">
      <c r="A99" s="23">
        <v>3</v>
      </c>
      <c r="B99" s="8" t="s">
        <v>105</v>
      </c>
      <c r="C99" s="33">
        <v>300</v>
      </c>
      <c r="D99" s="33"/>
      <c r="E99" s="33">
        <v>11142.6</v>
      </c>
      <c r="F99" s="33">
        <v>1983.3</v>
      </c>
      <c r="G99" s="33"/>
      <c r="H99" s="33"/>
      <c r="I99" s="33"/>
      <c r="J99" s="33"/>
      <c r="K99" s="45" t="s">
        <v>270</v>
      </c>
      <c r="N99" s="22"/>
      <c r="O99" s="22"/>
      <c r="P99" s="22"/>
      <c r="Q99" s="22"/>
      <c r="R99" s="22"/>
    </row>
    <row r="100" spans="1:38" s="22" customFormat="1" ht="45" customHeight="1" x14ac:dyDescent="0.3">
      <c r="A100" s="23">
        <v>4</v>
      </c>
      <c r="B100" s="8" t="s">
        <v>106</v>
      </c>
      <c r="C100" s="33">
        <v>17911.099999999999</v>
      </c>
      <c r="D100" s="33"/>
      <c r="E100" s="33">
        <v>4337.6000000000004</v>
      </c>
      <c r="F100" s="33"/>
      <c r="G100" s="33"/>
      <c r="H100" s="33"/>
      <c r="I100" s="33"/>
      <c r="J100" s="33"/>
      <c r="K100" s="14" t="s">
        <v>212</v>
      </c>
      <c r="N100" s="21"/>
      <c r="O100" s="21"/>
      <c r="P100" s="21"/>
      <c r="Q100" s="21"/>
      <c r="R100" s="21"/>
    </row>
    <row r="101" spans="1:38" ht="55.2" x14ac:dyDescent="0.3">
      <c r="A101" s="23">
        <v>5</v>
      </c>
      <c r="B101" s="8" t="s">
        <v>107</v>
      </c>
      <c r="C101" s="33"/>
      <c r="D101" s="33"/>
      <c r="E101" s="33"/>
      <c r="F101" s="33"/>
      <c r="G101" s="33">
        <v>500</v>
      </c>
      <c r="H101" s="33">
        <v>500</v>
      </c>
      <c r="I101" s="33">
        <v>1500</v>
      </c>
      <c r="J101" s="33"/>
      <c r="K101" s="8" t="s">
        <v>171</v>
      </c>
      <c r="N101" s="22"/>
      <c r="O101" s="22"/>
      <c r="P101" s="22"/>
      <c r="Q101" s="22"/>
      <c r="R101" s="22"/>
    </row>
    <row r="102" spans="1:38" s="22" customFormat="1" ht="132" customHeight="1" x14ac:dyDescent="0.3">
      <c r="A102" s="23">
        <v>6</v>
      </c>
      <c r="B102" s="14" t="s">
        <v>108</v>
      </c>
      <c r="C102" s="33">
        <v>98</v>
      </c>
      <c r="D102" s="33">
        <v>98</v>
      </c>
      <c r="E102" s="33">
        <v>6182.1</v>
      </c>
      <c r="F102" s="33"/>
      <c r="G102" s="33">
        <v>24728.3</v>
      </c>
      <c r="H102" s="33"/>
      <c r="I102" s="33"/>
      <c r="J102" s="33"/>
      <c r="K102" s="16" t="s">
        <v>213</v>
      </c>
    </row>
    <row r="103" spans="1:38" s="22" customFormat="1" ht="129.75" customHeight="1" x14ac:dyDescent="0.3">
      <c r="A103" s="23">
        <v>7</v>
      </c>
      <c r="B103" s="8" t="s">
        <v>109</v>
      </c>
      <c r="C103" s="33"/>
      <c r="D103" s="33"/>
      <c r="E103" s="33">
        <v>1789.1</v>
      </c>
      <c r="F103" s="33"/>
      <c r="G103" s="33"/>
      <c r="H103" s="33"/>
      <c r="I103" s="33">
        <v>1500</v>
      </c>
      <c r="J103" s="33"/>
      <c r="K103" s="46" t="s">
        <v>229</v>
      </c>
      <c r="N103" s="37"/>
      <c r="O103" s="28"/>
      <c r="P103" s="24"/>
      <c r="Q103" s="24"/>
      <c r="R103" s="24"/>
    </row>
    <row r="104" spans="1:38" s="24" customFormat="1" ht="98.25" customHeight="1" x14ac:dyDescent="0.3">
      <c r="A104" s="23">
        <v>8</v>
      </c>
      <c r="B104" s="8" t="s">
        <v>110</v>
      </c>
      <c r="C104" s="33"/>
      <c r="D104" s="33"/>
      <c r="E104" s="33"/>
      <c r="F104" s="33"/>
      <c r="G104" s="33">
        <v>11828</v>
      </c>
      <c r="H104" s="33"/>
      <c r="I104" s="33">
        <v>7311.9000000000015</v>
      </c>
      <c r="J104" s="33"/>
      <c r="K104" s="12" t="s">
        <v>214</v>
      </c>
      <c r="N104" s="21"/>
      <c r="O104" s="21"/>
      <c r="P104" s="21"/>
      <c r="Q104" s="21"/>
      <c r="R104" s="21"/>
      <c r="AL104" s="27" t="s">
        <v>195</v>
      </c>
    </row>
    <row r="105" spans="1:38" ht="53.25" customHeight="1" x14ac:dyDescent="0.3">
      <c r="A105" s="23">
        <v>9</v>
      </c>
      <c r="B105" s="8" t="s">
        <v>120</v>
      </c>
      <c r="C105" s="33"/>
      <c r="D105" s="33"/>
      <c r="E105" s="33"/>
      <c r="F105" s="33"/>
      <c r="G105" s="33"/>
      <c r="H105" s="33"/>
      <c r="I105" s="33">
        <v>500</v>
      </c>
      <c r="J105" s="33"/>
      <c r="K105" s="46" t="s">
        <v>184</v>
      </c>
    </row>
    <row r="106" spans="1:38" ht="55.2" x14ac:dyDescent="0.3">
      <c r="A106" s="23">
        <v>10</v>
      </c>
      <c r="B106" s="8" t="s">
        <v>119</v>
      </c>
      <c r="C106" s="33"/>
      <c r="D106" s="33"/>
      <c r="E106" s="33"/>
      <c r="F106" s="33"/>
      <c r="G106" s="33">
        <v>600</v>
      </c>
      <c r="H106" s="33">
        <v>600</v>
      </c>
      <c r="I106" s="33">
        <v>3000</v>
      </c>
      <c r="J106" s="33"/>
      <c r="K106" s="46" t="s">
        <v>169</v>
      </c>
      <c r="N106" s="22"/>
      <c r="O106" s="22"/>
      <c r="P106" s="22"/>
      <c r="Q106" s="22"/>
      <c r="R106" s="22"/>
    </row>
    <row r="107" spans="1:38" s="22" customFormat="1" ht="179.25" customHeight="1" x14ac:dyDescent="0.3">
      <c r="A107" s="23">
        <v>11</v>
      </c>
      <c r="B107" s="8" t="s">
        <v>111</v>
      </c>
      <c r="C107" s="33"/>
      <c r="D107" s="33"/>
      <c r="E107" s="33">
        <v>7865.9</v>
      </c>
      <c r="F107" s="33"/>
      <c r="G107" s="33">
        <v>31463.7</v>
      </c>
      <c r="H107" s="33"/>
      <c r="I107" s="33">
        <v>2500</v>
      </c>
      <c r="J107" s="33"/>
      <c r="K107" s="46" t="s">
        <v>230</v>
      </c>
      <c r="N107" s="21"/>
      <c r="O107" s="21"/>
      <c r="P107" s="21"/>
      <c r="Q107" s="21"/>
      <c r="R107" s="21"/>
    </row>
    <row r="108" spans="1:38" ht="55.2" x14ac:dyDescent="0.3">
      <c r="A108" s="23">
        <v>12</v>
      </c>
      <c r="B108" s="50" t="s">
        <v>262</v>
      </c>
      <c r="C108" s="36"/>
      <c r="D108" s="36"/>
      <c r="E108" s="36"/>
      <c r="F108" s="36"/>
      <c r="G108" s="36">
        <v>500</v>
      </c>
      <c r="H108" s="36">
        <v>500</v>
      </c>
      <c r="I108" s="36"/>
      <c r="J108" s="36"/>
      <c r="K108" s="46" t="s">
        <v>193</v>
      </c>
    </row>
    <row r="109" spans="1:38" ht="72" customHeight="1" x14ac:dyDescent="0.3">
      <c r="A109" s="23">
        <v>13</v>
      </c>
      <c r="B109" s="8" t="s">
        <v>263</v>
      </c>
      <c r="C109" s="33"/>
      <c r="D109" s="33"/>
      <c r="E109" s="33"/>
      <c r="F109" s="33"/>
      <c r="G109" s="33">
        <v>1000</v>
      </c>
      <c r="H109" s="33"/>
      <c r="I109" s="33">
        <v>500</v>
      </c>
      <c r="J109" s="33">
        <v>500</v>
      </c>
      <c r="K109" s="46" t="s">
        <v>158</v>
      </c>
      <c r="N109" s="22"/>
      <c r="O109" s="22"/>
      <c r="P109" s="22"/>
      <c r="Q109" s="22"/>
      <c r="R109" s="22"/>
    </row>
    <row r="110" spans="1:38" s="22" customFormat="1" ht="120" customHeight="1" x14ac:dyDescent="0.3">
      <c r="A110" s="23">
        <v>14</v>
      </c>
      <c r="B110" s="13" t="s">
        <v>112</v>
      </c>
      <c r="C110" s="33">
        <v>237.9</v>
      </c>
      <c r="D110" s="33">
        <v>237.9</v>
      </c>
      <c r="E110" s="33">
        <v>7703.9</v>
      </c>
      <c r="F110" s="33"/>
      <c r="G110" s="33">
        <v>30815.599999999999</v>
      </c>
      <c r="H110" s="33"/>
      <c r="I110" s="33"/>
      <c r="J110" s="33"/>
      <c r="K110" s="46" t="s">
        <v>215</v>
      </c>
    </row>
    <row r="111" spans="1:38" s="22" customFormat="1" ht="82.8" x14ac:dyDescent="0.3">
      <c r="A111" s="23">
        <v>15</v>
      </c>
      <c r="B111" s="8" t="s">
        <v>113</v>
      </c>
      <c r="C111" s="33"/>
      <c r="D111" s="33"/>
      <c r="E111" s="33">
        <v>10615.9</v>
      </c>
      <c r="F111" s="33"/>
      <c r="G111" s="33">
        <v>42463.8</v>
      </c>
      <c r="H111" s="33"/>
      <c r="I111" s="33"/>
      <c r="J111" s="33"/>
      <c r="K111" s="12" t="s">
        <v>216</v>
      </c>
      <c r="N111" s="21"/>
      <c r="O111" s="21"/>
      <c r="P111" s="21"/>
      <c r="Q111" s="21"/>
      <c r="R111" s="21"/>
    </row>
    <row r="112" spans="1:38" ht="97.5" customHeight="1" x14ac:dyDescent="0.3">
      <c r="A112" s="23">
        <v>16</v>
      </c>
      <c r="B112" s="8" t="s">
        <v>114</v>
      </c>
      <c r="C112" s="33"/>
      <c r="D112" s="33"/>
      <c r="E112" s="33"/>
      <c r="F112" s="33"/>
      <c r="G112" s="33">
        <v>200</v>
      </c>
      <c r="H112" s="33">
        <v>200</v>
      </c>
      <c r="I112" s="33">
        <v>1500</v>
      </c>
      <c r="J112" s="33"/>
      <c r="K112" s="12" t="s">
        <v>231</v>
      </c>
    </row>
    <row r="113" spans="1:38" ht="95.25" customHeight="1" x14ac:dyDescent="0.3">
      <c r="A113" s="23">
        <v>17</v>
      </c>
      <c r="B113" s="8" t="s">
        <v>115</v>
      </c>
      <c r="C113" s="33">
        <v>269.5</v>
      </c>
      <c r="D113" s="33">
        <v>269.5</v>
      </c>
      <c r="E113" s="33"/>
      <c r="F113" s="33"/>
      <c r="G113" s="33"/>
      <c r="H113" s="33"/>
      <c r="I113" s="33">
        <v>14111.6</v>
      </c>
      <c r="J113" s="33"/>
      <c r="K113" s="12" t="s">
        <v>192</v>
      </c>
    </row>
    <row r="114" spans="1:38" ht="66.75" customHeight="1" x14ac:dyDescent="0.3">
      <c r="A114" s="23">
        <v>18</v>
      </c>
      <c r="B114" s="14" t="s">
        <v>116</v>
      </c>
      <c r="C114" s="33">
        <v>14029.9</v>
      </c>
      <c r="D114" s="33"/>
      <c r="E114" s="33"/>
      <c r="F114" s="33"/>
      <c r="G114" s="33"/>
      <c r="H114" s="33"/>
      <c r="I114" s="33">
        <v>2800</v>
      </c>
      <c r="J114" s="33">
        <v>300</v>
      </c>
      <c r="K114" s="47" t="s">
        <v>226</v>
      </c>
    </row>
    <row r="115" spans="1:38" ht="72.75" customHeight="1" x14ac:dyDescent="0.3">
      <c r="A115" s="23">
        <v>19</v>
      </c>
      <c r="B115" s="14" t="s">
        <v>117</v>
      </c>
      <c r="C115" s="33"/>
      <c r="D115" s="33"/>
      <c r="E115" s="33"/>
      <c r="F115" s="33"/>
      <c r="G115" s="33"/>
      <c r="H115" s="33"/>
      <c r="I115" s="33">
        <v>4300</v>
      </c>
      <c r="J115" s="33">
        <v>300</v>
      </c>
      <c r="K115" s="47" t="s">
        <v>227</v>
      </c>
    </row>
    <row r="116" spans="1:38" ht="68.25" customHeight="1" x14ac:dyDescent="0.3">
      <c r="A116" s="23">
        <v>20</v>
      </c>
      <c r="B116" s="16" t="s">
        <v>118</v>
      </c>
      <c r="C116" s="34"/>
      <c r="D116" s="34"/>
      <c r="E116" s="34"/>
      <c r="F116" s="34"/>
      <c r="G116" s="34"/>
      <c r="H116" s="34"/>
      <c r="I116" s="34">
        <v>1500</v>
      </c>
      <c r="J116" s="34"/>
      <c r="K116" s="48" t="s">
        <v>159</v>
      </c>
    </row>
    <row r="117" spans="1:38" ht="58.5" customHeight="1" x14ac:dyDescent="0.3">
      <c r="A117" s="23">
        <v>21</v>
      </c>
      <c r="B117" s="16" t="s">
        <v>254</v>
      </c>
      <c r="C117" s="34"/>
      <c r="D117" s="34"/>
      <c r="E117" s="34">
        <v>669.6</v>
      </c>
      <c r="F117" s="34">
        <v>669.6</v>
      </c>
      <c r="G117" s="34"/>
      <c r="H117" s="34"/>
      <c r="I117" s="34"/>
      <c r="J117" s="34"/>
      <c r="K117" s="48" t="s">
        <v>255</v>
      </c>
    </row>
    <row r="118" spans="1:38" ht="58.5" customHeight="1" x14ac:dyDescent="0.3">
      <c r="A118" s="23">
        <v>22</v>
      </c>
      <c r="B118" s="13" t="s">
        <v>121</v>
      </c>
      <c r="C118" s="33">
        <v>386.8</v>
      </c>
      <c r="D118" s="33">
        <v>386.8</v>
      </c>
      <c r="E118" s="33"/>
      <c r="F118" s="33"/>
      <c r="G118" s="33"/>
      <c r="H118" s="33"/>
      <c r="I118" s="33"/>
      <c r="J118" s="33"/>
      <c r="K118" s="12" t="s">
        <v>164</v>
      </c>
    </row>
    <row r="119" spans="1:38" ht="33.75" customHeight="1" x14ac:dyDescent="0.3">
      <c r="A119" s="2"/>
      <c r="B119" s="2" t="s">
        <v>11</v>
      </c>
      <c r="C119" s="3">
        <f t="shared" ref="C119:J119" si="6">SUM(C120:C121)</f>
        <v>61541</v>
      </c>
      <c r="D119" s="3">
        <f t="shared" si="6"/>
        <v>376.9</v>
      </c>
      <c r="E119" s="3">
        <f t="shared" si="6"/>
        <v>204.4</v>
      </c>
      <c r="F119" s="3">
        <f t="shared" si="6"/>
        <v>204.4</v>
      </c>
      <c r="G119" s="3">
        <f t="shared" si="6"/>
        <v>2000</v>
      </c>
      <c r="H119" s="3">
        <f t="shared" si="6"/>
        <v>0</v>
      </c>
      <c r="I119" s="3">
        <f t="shared" si="6"/>
        <v>2000</v>
      </c>
      <c r="J119" s="3">
        <f t="shared" si="6"/>
        <v>0</v>
      </c>
      <c r="K119" s="3"/>
      <c r="N119" s="24"/>
      <c r="O119" s="24"/>
      <c r="P119" s="24"/>
      <c r="Q119" s="24"/>
      <c r="R119" s="24"/>
    </row>
    <row r="120" spans="1:38" s="24" customFormat="1" ht="145.5" customHeight="1" x14ac:dyDescent="0.3">
      <c r="A120" s="19">
        <v>1</v>
      </c>
      <c r="B120" s="14" t="s">
        <v>23</v>
      </c>
      <c r="C120" s="33">
        <v>204.4</v>
      </c>
      <c r="D120" s="33">
        <v>204.4</v>
      </c>
      <c r="E120" s="33">
        <v>204.4</v>
      </c>
      <c r="F120" s="33">
        <v>204.4</v>
      </c>
      <c r="G120" s="33">
        <v>2000</v>
      </c>
      <c r="H120" s="33"/>
      <c r="I120" s="33">
        <v>2000</v>
      </c>
      <c r="J120" s="33"/>
      <c r="K120" s="14" t="s">
        <v>256</v>
      </c>
      <c r="N120" s="21"/>
      <c r="O120" s="21"/>
      <c r="P120" s="21"/>
      <c r="Q120" s="21"/>
      <c r="R120" s="21"/>
    </row>
    <row r="121" spans="1:38" ht="78" customHeight="1" x14ac:dyDescent="0.3">
      <c r="A121" s="18">
        <v>2</v>
      </c>
      <c r="B121" s="14" t="s">
        <v>122</v>
      </c>
      <c r="C121" s="33">
        <v>61336.6</v>
      </c>
      <c r="D121" s="33">
        <v>172.5</v>
      </c>
      <c r="E121" s="33"/>
      <c r="F121" s="33"/>
      <c r="G121" s="33"/>
      <c r="H121" s="33"/>
      <c r="I121" s="33"/>
      <c r="J121" s="33"/>
      <c r="K121" s="49" t="s">
        <v>218</v>
      </c>
    </row>
    <row r="122" spans="1:38" ht="51.75" customHeight="1" x14ac:dyDescent="0.3">
      <c r="A122" s="2"/>
      <c r="B122" s="2" t="s">
        <v>123</v>
      </c>
      <c r="C122" s="3">
        <f>C123+C124</f>
        <v>3208.5</v>
      </c>
      <c r="D122" s="3">
        <f t="shared" ref="D122:J122" si="7">D123+D124</f>
        <v>96.7</v>
      </c>
      <c r="E122" s="3">
        <f t="shared" si="7"/>
        <v>11277.3</v>
      </c>
      <c r="F122" s="3">
        <f t="shared" si="7"/>
        <v>0</v>
      </c>
      <c r="G122" s="3">
        <f t="shared" si="7"/>
        <v>15396.5</v>
      </c>
      <c r="H122" s="3">
        <f t="shared" si="7"/>
        <v>0</v>
      </c>
      <c r="I122" s="3">
        <f t="shared" si="7"/>
        <v>0</v>
      </c>
      <c r="J122" s="3">
        <f t="shared" si="7"/>
        <v>0</v>
      </c>
      <c r="K122" s="3"/>
    </row>
    <row r="123" spans="1:38" ht="72" customHeight="1" x14ac:dyDescent="0.3">
      <c r="A123" s="18">
        <v>1</v>
      </c>
      <c r="B123" s="14" t="s">
        <v>124</v>
      </c>
      <c r="C123" s="33">
        <v>3111.8</v>
      </c>
      <c r="D123" s="33"/>
      <c r="E123" s="33"/>
      <c r="F123" s="33"/>
      <c r="G123" s="33"/>
      <c r="H123" s="33"/>
      <c r="I123" s="33"/>
      <c r="J123" s="33"/>
      <c r="K123" s="10" t="s">
        <v>126</v>
      </c>
      <c r="N123" s="24"/>
      <c r="O123" s="24"/>
      <c r="P123" s="24"/>
      <c r="Q123" s="24"/>
      <c r="R123" s="24"/>
    </row>
    <row r="124" spans="1:38" s="24" customFormat="1" ht="72" customHeight="1" x14ac:dyDescent="0.3">
      <c r="A124" s="19">
        <v>2</v>
      </c>
      <c r="B124" s="10" t="s">
        <v>125</v>
      </c>
      <c r="C124" s="33">
        <v>96.7</v>
      </c>
      <c r="D124" s="33">
        <v>96.7</v>
      </c>
      <c r="E124" s="33">
        <v>11277.3</v>
      </c>
      <c r="F124" s="33"/>
      <c r="G124" s="33">
        <v>15396.5</v>
      </c>
      <c r="H124" s="33"/>
      <c r="I124" s="33"/>
      <c r="J124" s="33"/>
      <c r="K124" s="10" t="s">
        <v>210</v>
      </c>
      <c r="N124" s="21"/>
      <c r="O124" s="21"/>
      <c r="P124" s="21"/>
      <c r="Q124" s="21"/>
      <c r="R124" s="21"/>
      <c r="AL124" s="27"/>
    </row>
    <row r="125" spans="1:38" ht="45" customHeight="1" x14ac:dyDescent="0.3">
      <c r="A125" s="2"/>
      <c r="B125" s="2" t="s">
        <v>12</v>
      </c>
      <c r="C125" s="3">
        <f t="shared" ref="C125:J125" si="8">C126</f>
        <v>5789.6</v>
      </c>
      <c r="D125" s="3">
        <f t="shared" si="8"/>
        <v>0</v>
      </c>
      <c r="E125" s="3">
        <f t="shared" si="8"/>
        <v>4353</v>
      </c>
      <c r="F125" s="3">
        <f t="shared" si="8"/>
        <v>0</v>
      </c>
      <c r="G125" s="3">
        <f t="shared" si="8"/>
        <v>1500</v>
      </c>
      <c r="H125" s="3">
        <f t="shared" si="8"/>
        <v>0</v>
      </c>
      <c r="I125" s="3">
        <f t="shared" si="8"/>
        <v>2000</v>
      </c>
      <c r="J125" s="3">
        <f t="shared" si="8"/>
        <v>0</v>
      </c>
      <c r="K125" s="3"/>
    </row>
    <row r="126" spans="1:38" ht="213" customHeight="1" x14ac:dyDescent="0.3">
      <c r="A126" s="17">
        <v>1</v>
      </c>
      <c r="B126" s="10" t="s">
        <v>24</v>
      </c>
      <c r="C126" s="33">
        <v>5789.6</v>
      </c>
      <c r="D126" s="33"/>
      <c r="E126" s="33">
        <v>4353</v>
      </c>
      <c r="F126" s="33"/>
      <c r="G126" s="33">
        <v>1500</v>
      </c>
      <c r="H126" s="33"/>
      <c r="I126" s="33">
        <v>2000</v>
      </c>
      <c r="J126" s="33"/>
      <c r="K126" s="49" t="s">
        <v>257</v>
      </c>
    </row>
    <row r="127" spans="1:38" ht="51.75" customHeight="1" x14ac:dyDescent="0.3">
      <c r="A127" s="2"/>
      <c r="B127" s="2" t="s">
        <v>21</v>
      </c>
      <c r="C127" s="3">
        <f t="shared" ref="C127:J127" si="9">C128</f>
        <v>0</v>
      </c>
      <c r="D127" s="3">
        <f t="shared" si="9"/>
        <v>0</v>
      </c>
      <c r="E127" s="3">
        <f t="shared" si="9"/>
        <v>0</v>
      </c>
      <c r="F127" s="3">
        <f t="shared" si="9"/>
        <v>0</v>
      </c>
      <c r="G127" s="3">
        <f t="shared" si="9"/>
        <v>1500</v>
      </c>
      <c r="H127" s="3">
        <f t="shared" si="9"/>
        <v>0</v>
      </c>
      <c r="I127" s="3">
        <f t="shared" si="9"/>
        <v>2000</v>
      </c>
      <c r="J127" s="3">
        <f t="shared" si="9"/>
        <v>0</v>
      </c>
      <c r="K127" s="3"/>
    </row>
    <row r="128" spans="1:38" ht="66.75" customHeight="1" x14ac:dyDescent="0.3">
      <c r="A128" s="17">
        <v>1</v>
      </c>
      <c r="B128" s="10" t="s">
        <v>127</v>
      </c>
      <c r="C128" s="33"/>
      <c r="D128" s="33"/>
      <c r="E128" s="33"/>
      <c r="F128" s="33"/>
      <c r="G128" s="33">
        <v>1500</v>
      </c>
      <c r="H128" s="33"/>
      <c r="I128" s="33">
        <v>2000</v>
      </c>
      <c r="J128" s="33"/>
      <c r="K128" s="49" t="s">
        <v>149</v>
      </c>
    </row>
    <row r="129" spans="1:18" ht="38.25" customHeight="1" x14ac:dyDescent="0.3">
      <c r="A129" s="2"/>
      <c r="B129" s="2" t="s">
        <v>128</v>
      </c>
      <c r="C129" s="3">
        <f>SUM(C130:C137)</f>
        <v>36860.9</v>
      </c>
      <c r="D129" s="3">
        <f t="shared" ref="D129:J129" si="10">SUM(D130:D137)</f>
        <v>931.6</v>
      </c>
      <c r="E129" s="3">
        <f t="shared" si="10"/>
        <v>9969.7000000000007</v>
      </c>
      <c r="F129" s="3">
        <f t="shared" si="10"/>
        <v>0</v>
      </c>
      <c r="G129" s="3">
        <f t="shared" si="10"/>
        <v>47790.3</v>
      </c>
      <c r="H129" s="3">
        <f t="shared" si="10"/>
        <v>0</v>
      </c>
      <c r="I129" s="3">
        <f t="shared" si="10"/>
        <v>0</v>
      </c>
      <c r="J129" s="3">
        <f t="shared" si="10"/>
        <v>0</v>
      </c>
      <c r="K129" s="3"/>
    </row>
    <row r="130" spans="1:18" ht="62.25" customHeight="1" x14ac:dyDescent="0.3">
      <c r="A130" s="17">
        <v>1</v>
      </c>
      <c r="B130" s="6" t="s">
        <v>129</v>
      </c>
      <c r="C130" s="33">
        <v>914.5</v>
      </c>
      <c r="D130" s="33"/>
      <c r="E130" s="33"/>
      <c r="F130" s="33"/>
      <c r="G130" s="33"/>
      <c r="H130" s="33"/>
      <c r="I130" s="33"/>
      <c r="J130" s="33"/>
      <c r="K130" s="14" t="s">
        <v>137</v>
      </c>
    </row>
    <row r="131" spans="1:18" ht="63" customHeight="1" x14ac:dyDescent="0.3">
      <c r="A131" s="17">
        <v>2</v>
      </c>
      <c r="B131" s="16" t="s">
        <v>130</v>
      </c>
      <c r="C131" s="34">
        <v>5105.7</v>
      </c>
      <c r="D131" s="34"/>
      <c r="E131" s="34"/>
      <c r="F131" s="34"/>
      <c r="G131" s="34"/>
      <c r="H131" s="34"/>
      <c r="I131" s="34"/>
      <c r="J131" s="34"/>
      <c r="K131" s="14" t="s">
        <v>136</v>
      </c>
    </row>
    <row r="132" spans="1:18" ht="64.5" customHeight="1" x14ac:dyDescent="0.3">
      <c r="A132" s="17">
        <v>3</v>
      </c>
      <c r="B132" s="13" t="s">
        <v>131</v>
      </c>
      <c r="C132" s="33">
        <v>3571.9</v>
      </c>
      <c r="D132" s="33"/>
      <c r="E132" s="33"/>
      <c r="F132" s="33"/>
      <c r="G132" s="33"/>
      <c r="H132" s="33"/>
      <c r="I132" s="33"/>
      <c r="J132" s="33"/>
      <c r="K132" s="14" t="s">
        <v>165</v>
      </c>
    </row>
    <row r="133" spans="1:18" ht="54.75" customHeight="1" x14ac:dyDescent="0.3">
      <c r="A133" s="17">
        <v>4</v>
      </c>
      <c r="B133" s="13" t="s">
        <v>132</v>
      </c>
      <c r="C133" s="33">
        <v>1065.8</v>
      </c>
      <c r="D133" s="33"/>
      <c r="E133" s="33"/>
      <c r="F133" s="33"/>
      <c r="G133" s="33"/>
      <c r="H133" s="33"/>
      <c r="I133" s="33"/>
      <c r="J133" s="33"/>
      <c r="K133" s="14" t="s">
        <v>166</v>
      </c>
    </row>
    <row r="134" spans="1:18" s="22" customFormat="1" ht="70.5" customHeight="1" x14ac:dyDescent="0.3">
      <c r="A134" s="17">
        <v>5</v>
      </c>
      <c r="B134" s="13" t="s">
        <v>272</v>
      </c>
      <c r="C134" s="33"/>
      <c r="D134" s="33"/>
      <c r="E134" s="33">
        <v>9969.7000000000007</v>
      </c>
      <c r="F134" s="33"/>
      <c r="G134" s="33">
        <v>47790.3</v>
      </c>
      <c r="H134" s="33"/>
      <c r="I134" s="33"/>
      <c r="J134" s="33"/>
      <c r="K134" s="14" t="s">
        <v>271</v>
      </c>
    </row>
    <row r="135" spans="1:18" ht="92.25" customHeight="1" x14ac:dyDescent="0.3">
      <c r="A135" s="17">
        <v>6</v>
      </c>
      <c r="B135" s="13" t="s">
        <v>133</v>
      </c>
      <c r="C135" s="33">
        <v>744.6</v>
      </c>
      <c r="D135" s="33">
        <v>744.6</v>
      </c>
      <c r="E135" s="33"/>
      <c r="F135" s="33"/>
      <c r="G135" s="33"/>
      <c r="H135" s="33"/>
      <c r="I135" s="33"/>
      <c r="J135" s="33"/>
      <c r="K135" s="14" t="s">
        <v>167</v>
      </c>
    </row>
    <row r="136" spans="1:18" ht="79.5" customHeight="1" x14ac:dyDescent="0.3">
      <c r="A136" s="17">
        <v>7</v>
      </c>
      <c r="B136" s="13" t="s">
        <v>134</v>
      </c>
      <c r="C136" s="33">
        <v>25271.4</v>
      </c>
      <c r="D136" s="33"/>
      <c r="E136" s="33"/>
      <c r="F136" s="33"/>
      <c r="G136" s="33"/>
      <c r="H136" s="33"/>
      <c r="I136" s="33"/>
      <c r="J136" s="33"/>
      <c r="K136" s="6" t="s">
        <v>225</v>
      </c>
    </row>
    <row r="137" spans="1:18" ht="115.5" customHeight="1" x14ac:dyDescent="0.3">
      <c r="A137" s="17">
        <v>8</v>
      </c>
      <c r="B137" s="13" t="s">
        <v>135</v>
      </c>
      <c r="C137" s="33">
        <v>187</v>
      </c>
      <c r="D137" s="33">
        <v>187</v>
      </c>
      <c r="E137" s="33"/>
      <c r="F137" s="33"/>
      <c r="G137" s="33"/>
      <c r="H137" s="33"/>
      <c r="I137" s="33"/>
      <c r="J137" s="33"/>
      <c r="K137" s="14" t="s">
        <v>168</v>
      </c>
    </row>
    <row r="138" spans="1:18" ht="36.75" customHeight="1" x14ac:dyDescent="0.3">
      <c r="A138" s="2"/>
      <c r="B138" s="2" t="s">
        <v>147</v>
      </c>
      <c r="C138" s="3">
        <f>C139</f>
        <v>0</v>
      </c>
      <c r="D138" s="3">
        <f t="shared" ref="D138:J138" si="11">D139</f>
        <v>0</v>
      </c>
      <c r="E138" s="3">
        <f t="shared" si="11"/>
        <v>1137.0999999999999</v>
      </c>
      <c r="F138" s="3">
        <f t="shared" si="11"/>
        <v>1137.0999999999999</v>
      </c>
      <c r="G138" s="3">
        <f t="shared" si="11"/>
        <v>0</v>
      </c>
      <c r="H138" s="3">
        <f t="shared" si="11"/>
        <v>0</v>
      </c>
      <c r="I138" s="3">
        <f t="shared" si="11"/>
        <v>0</v>
      </c>
      <c r="J138" s="3">
        <f t="shared" si="11"/>
        <v>0</v>
      </c>
      <c r="K138" s="2"/>
      <c r="N138" s="22"/>
      <c r="O138" s="22"/>
      <c r="P138" s="22"/>
      <c r="Q138" s="22"/>
      <c r="R138" s="22"/>
    </row>
    <row r="139" spans="1:18" s="22" customFormat="1" ht="67.5" customHeight="1" x14ac:dyDescent="0.3">
      <c r="A139" s="17">
        <v>1</v>
      </c>
      <c r="B139" s="13" t="s">
        <v>148</v>
      </c>
      <c r="C139" s="33"/>
      <c r="D139" s="33"/>
      <c r="E139" s="33">
        <v>1137.0999999999999</v>
      </c>
      <c r="F139" s="33">
        <v>1137.0999999999999</v>
      </c>
      <c r="G139" s="33"/>
      <c r="H139" s="33"/>
      <c r="I139" s="33"/>
      <c r="J139" s="33"/>
      <c r="K139" s="14" t="s">
        <v>209</v>
      </c>
      <c r="N139" s="21"/>
      <c r="O139" s="21"/>
      <c r="P139" s="21"/>
      <c r="Q139" s="21"/>
      <c r="R139" s="21"/>
    </row>
    <row r="140" spans="1:18" ht="27.75" customHeight="1" x14ac:dyDescent="0.3">
      <c r="A140" s="2"/>
      <c r="B140" s="2" t="s">
        <v>138</v>
      </c>
      <c r="C140" s="3">
        <f>C141</f>
        <v>3246.8</v>
      </c>
      <c r="D140" s="3">
        <f t="shared" ref="D140:J140" si="12">D141</f>
        <v>0</v>
      </c>
      <c r="E140" s="3">
        <f t="shared" si="12"/>
        <v>0</v>
      </c>
      <c r="F140" s="3">
        <f t="shared" si="12"/>
        <v>0</v>
      </c>
      <c r="G140" s="3">
        <f t="shared" si="12"/>
        <v>0</v>
      </c>
      <c r="H140" s="3">
        <f t="shared" si="12"/>
        <v>0</v>
      </c>
      <c r="I140" s="3">
        <f t="shared" si="12"/>
        <v>0</v>
      </c>
      <c r="J140" s="3">
        <f t="shared" si="12"/>
        <v>0</v>
      </c>
      <c r="K140" s="3"/>
    </row>
    <row r="141" spans="1:18" ht="67.5" customHeight="1" x14ac:dyDescent="0.3">
      <c r="A141" s="15">
        <v>1</v>
      </c>
      <c r="B141" s="6" t="s">
        <v>139</v>
      </c>
      <c r="C141" s="33">
        <v>3246.8</v>
      </c>
      <c r="D141" s="33"/>
      <c r="E141" s="33"/>
      <c r="F141" s="33"/>
      <c r="G141" s="33"/>
      <c r="H141" s="33"/>
      <c r="I141" s="33"/>
      <c r="J141" s="33"/>
      <c r="K141" s="10" t="s">
        <v>140</v>
      </c>
    </row>
    <row r="142" spans="1:18" x14ac:dyDescent="0.3">
      <c r="K142" s="26"/>
    </row>
  </sheetData>
  <mergeCells count="1">
    <mergeCell ref="A4:K4"/>
  </mergeCells>
  <pageMargins left="0.19685039370078741" right="0.19685039370078741" top="0.39370078740157483" bottom="0.39370078740157483" header="0.31496062992125984" footer="0.31496062992125984"/>
  <pageSetup paperSize="9" scale="64" fitToHeight="0" orientation="landscape" r:id="rId1"/>
  <rowBreaks count="4" manualBreakCount="4">
    <brk id="108" max="10" man="1"/>
    <brk id="118" max="10" man="1"/>
    <brk id="126" max="10" man="1"/>
    <brk id="13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2021-07-07T05:54:01Z</dcterms:modified>
</cp:coreProperties>
</file>